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c30207\Downloads\"/>
    </mc:Choice>
  </mc:AlternateContent>
  <xr:revisionPtr revIDLastSave="0" documentId="13_ncr:1_{7F519893-5222-4C70-AB2F-EA0428DEE7DE}" xr6:coauthVersionLast="47" xr6:coauthVersionMax="47" xr10:uidLastSave="{00000000-0000-0000-0000-000000000000}"/>
  <bookViews>
    <workbookView xWindow="-120" yWindow="-120" windowWidth="29040" windowHeight="15840" tabRatio="957" firstSheet="29" activeTab="38" xr2:uid="{00000000-000D-0000-FFFF-FFFF00000000}"/>
  </bookViews>
  <sheets>
    <sheet name="Cálculo do fator &quot;K&quot;" sheetId="41" r:id="rId1"/>
    <sheet name="Proj_Arquitetônico" sheetId="46" r:id="rId2"/>
    <sheet name="Proj_Layout" sheetId="47" r:id="rId3"/>
    <sheet name="Proj_Estr.Concreto" sheetId="48" r:id="rId4"/>
    <sheet name="Proj_Estr.Metálica" sheetId="49" r:id="rId5"/>
    <sheet name="Proj_Incêndio" sheetId="50" r:id="rId6"/>
    <sheet name="Proj_Hidrossanitário" sheetId="51" r:id="rId7"/>
    <sheet name="Proj_Pluvial" sheetId="52" r:id="rId8"/>
    <sheet name="Proj_GLP" sheetId="59" r:id="rId9"/>
    <sheet name="Proj_Eletrico" sheetId="53" r:id="rId10"/>
    <sheet name="Proj_SubGer" sheetId="61" r:id="rId11"/>
    <sheet name="Proj_Fotov" sheetId="62" r:id="rId12"/>
    <sheet name="Proj_Cab.CFTV" sheetId="54" r:id="rId13"/>
    <sheet name="Proj_Paisagismo" sheetId="55" r:id="rId14"/>
    <sheet name="Proj_Sinalização V" sheetId="56" r:id="rId15"/>
    <sheet name="Proj_Elevador" sheetId="57" r:id="rId16"/>
    <sheet name="Fisc_Proj_Arquitetônico" sheetId="63" r:id="rId17"/>
    <sheet name="Fisc_Proj_Layout" sheetId="64" r:id="rId18"/>
    <sheet name="Fisc_Proj_Estr.Concreto" sheetId="65" r:id="rId19"/>
    <sheet name="Fisc_Proj_Estr.Metálica" sheetId="66" r:id="rId20"/>
    <sheet name="Fisc_Proj_Incêndio" sheetId="67" r:id="rId21"/>
    <sheet name="Fisc_Proj_Hidrossanitário" sheetId="68" r:id="rId22"/>
    <sheet name="Fisc_Proj_Pluvial" sheetId="69" r:id="rId23"/>
    <sheet name="Fisc_Proj_GLP" sheetId="70" r:id="rId24"/>
    <sheet name="Fisc_Proj_Eletrico" sheetId="71" r:id="rId25"/>
    <sheet name="Fisc_Proj_SubGer" sheetId="72" r:id="rId26"/>
    <sheet name="Fisc_Proj_Fotov" sheetId="79" r:id="rId27"/>
    <sheet name="Fisc_Proj_Cab.CFTV" sheetId="84" r:id="rId28"/>
    <sheet name="Fisc_Proj_Paisagismo" sheetId="73" r:id="rId29"/>
    <sheet name="Fisc_Proj_Sinalização V" sheetId="74" r:id="rId30"/>
    <sheet name="Fisc_Proj_Elevador" sheetId="75" r:id="rId31"/>
    <sheet name="Fic_Exec_Estr.Metálica" sheetId="76" r:id="rId32"/>
    <sheet name="Fisc_Exec_Eletrico" sheetId="77" r:id="rId33"/>
    <sheet name="Fisc_Exec_SubGer" sheetId="78" r:id="rId34"/>
    <sheet name="Fisc_Exec_Fotov" sheetId="81" r:id="rId35"/>
    <sheet name="Fisc_Exec_Cab.CFTV" sheetId="82" r:id="rId36"/>
    <sheet name="Fisc_Exec_ArCond" sheetId="87" r:id="rId37"/>
    <sheet name="Fisc_Exec_Elevador" sheetId="86" r:id="rId38"/>
    <sheet name="EST. PREÇOS RESUMO" sheetId="88" r:id="rId39"/>
  </sheets>
  <externalReferences>
    <externalReference r:id="rId40"/>
  </externalReferences>
  <definedNames>
    <definedName name="_xlnm.Print_Area" localSheetId="0">'Cálculo do fator "K"'!$A$1:$I$31</definedName>
    <definedName name="_xlnm.Print_Area" localSheetId="38">'EST. PREÇOS RESUMO'!$A$1:$G$101</definedName>
    <definedName name="_xlnm.Print_Area" localSheetId="31">Fic_Exec_Estr.Metálica!$A$1:$J$66</definedName>
    <definedName name="_xlnm.Print_Area" localSheetId="36">Fisc_Exec_ArCond!$A$1:$J$62</definedName>
    <definedName name="_xlnm.Print_Area" localSheetId="35">Fisc_Exec_Cab.CFTV!$A$1:$J$68</definedName>
    <definedName name="_xlnm.Print_Area" localSheetId="32">Fisc_Exec_Eletrico!$A$1:$J$68</definedName>
    <definedName name="_xlnm.Print_Area" localSheetId="37">Fisc_Exec_Elevador!$A$1:$J$62</definedName>
    <definedName name="_xlnm.Print_Area" localSheetId="34">Fisc_Exec_Fotov!$A$1:$J$68</definedName>
    <definedName name="_xlnm.Print_Area" localSheetId="33">Fisc_Exec_SubGer!$A$1:$J$68</definedName>
    <definedName name="_xlnm.Print_Area" localSheetId="16">Fisc_Proj_Arquitetônico!$A$1:$J$65</definedName>
    <definedName name="_xlnm.Print_Area" localSheetId="27">Fisc_Proj_Cab.CFTV!$A$1:$J$68</definedName>
    <definedName name="_xlnm.Print_Area" localSheetId="24">Fisc_Proj_Eletrico!$A$1:$J$68</definedName>
    <definedName name="_xlnm.Print_Area" localSheetId="30">Fisc_Proj_Elevador!$A$1:$J$62</definedName>
    <definedName name="_xlnm.Print_Area" localSheetId="18">Fisc_Proj_Estr.Concreto!$A$1:$J$66</definedName>
    <definedName name="_xlnm.Print_Area" localSheetId="19">Fisc_Proj_Estr.Metálica!$A$1:$J$66</definedName>
    <definedName name="_xlnm.Print_Area" localSheetId="26">Fisc_Proj_Fotov!$A$1:$J$68</definedName>
    <definedName name="_xlnm.Print_Area" localSheetId="23">Fisc_Proj_GLP!$A$1:$J$62</definedName>
    <definedName name="_xlnm.Print_Area" localSheetId="21">Fisc_Proj_Hidrossanitário!$A$1:$J$66</definedName>
    <definedName name="_xlnm.Print_Area" localSheetId="20">Fisc_Proj_Incêndio!$A$1:$J$66</definedName>
    <definedName name="_xlnm.Print_Area" localSheetId="17">Fisc_Proj_Layout!$A$1:$J$66</definedName>
    <definedName name="_xlnm.Print_Area" localSheetId="28">Fisc_Proj_Paisagismo!$A$1:$J$66</definedName>
    <definedName name="_xlnm.Print_Area" localSheetId="22">Fisc_Proj_Pluvial!$A$1:$J$66</definedName>
    <definedName name="_xlnm.Print_Area" localSheetId="29">'Fisc_Proj_Sinalização V'!$A$1:$J$66</definedName>
    <definedName name="_xlnm.Print_Area" localSheetId="25">Fisc_Proj_SubGer!$A$1:$J$68</definedName>
    <definedName name="_xlnm.Print_Area" localSheetId="1">Proj_Arquitetônico!$A$1:$J$66</definedName>
    <definedName name="_xlnm.Print_Area" localSheetId="12">Proj_Cab.CFTV!$A$1:$J$68</definedName>
    <definedName name="_xlnm.Print_Area" localSheetId="9">Proj_Eletrico!$A$1:$J$68</definedName>
    <definedName name="_xlnm.Print_Area" localSheetId="15">Proj_Elevador!$A$1:$J$62</definedName>
    <definedName name="_xlnm.Print_Area" localSheetId="3">Proj_Estr.Concreto!$A$1:$J$66</definedName>
    <definedName name="_xlnm.Print_Area" localSheetId="4">Proj_Estr.Metálica!$A$1:$J$66</definedName>
    <definedName name="_xlnm.Print_Area" localSheetId="11">Proj_Fotov!$A$1:$J$68</definedName>
    <definedName name="_xlnm.Print_Area" localSheetId="8">Proj_GLP!$A$1:$J$62</definedName>
    <definedName name="_xlnm.Print_Area" localSheetId="6">Proj_Hidrossanitário!$A$1:$J$66</definedName>
    <definedName name="_xlnm.Print_Area" localSheetId="5">Proj_Incêndio!$A$1:$J$66</definedName>
    <definedName name="_xlnm.Print_Area" localSheetId="2">Proj_Layout!$A$1:$J$66</definedName>
    <definedName name="_xlnm.Print_Area" localSheetId="13">Proj_Paisagismo!$A$1:$J$66</definedName>
    <definedName name="_xlnm.Print_Area" localSheetId="7">Proj_Pluvial!$A$1:$J$66</definedName>
    <definedName name="_xlnm.Print_Area" localSheetId="14">'Proj_Sinalização V'!$A$1:$J$66</definedName>
    <definedName name="_xlnm.Print_Area" localSheetId="10">Proj_SubGer!$A$1:$J$68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00" i="88" l="1"/>
  <c r="G99" i="88"/>
  <c r="G98" i="88"/>
  <c r="G97" i="88"/>
  <c r="G96" i="88"/>
  <c r="G101" i="88" s="1"/>
  <c r="G91" i="88"/>
  <c r="G90" i="88"/>
  <c r="G92" i="88" s="1"/>
  <c r="G85" i="88"/>
  <c r="G84" i="88"/>
  <c r="G83" i="88"/>
  <c r="G82" i="88"/>
  <c r="G81" i="88"/>
  <c r="G86" i="88" s="1"/>
  <c r="G76" i="88"/>
  <c r="G75" i="88"/>
  <c r="G74" i="88"/>
  <c r="G73" i="88"/>
  <c r="G72" i="88"/>
  <c r="G71" i="88"/>
  <c r="G70" i="88"/>
  <c r="G69" i="88"/>
  <c r="G68" i="88"/>
  <c r="G67" i="88"/>
  <c r="G66" i="88"/>
  <c r="G65" i="88"/>
  <c r="G64" i="88"/>
  <c r="G63" i="88"/>
  <c r="G77" i="88" s="1"/>
  <c r="G62" i="88"/>
  <c r="G57" i="88"/>
  <c r="G56" i="88"/>
  <c r="G55" i="88"/>
  <c r="G54" i="88"/>
  <c r="G53" i="88"/>
  <c r="G52" i="88"/>
  <c r="G51" i="88"/>
  <c r="G50" i="88"/>
  <c r="G49" i="88"/>
  <c r="G48" i="88"/>
  <c r="G47" i="88"/>
  <c r="G46" i="88"/>
  <c r="G45" i="88"/>
  <c r="G44" i="88"/>
  <c r="G58" i="88" s="1"/>
  <c r="G39" i="88"/>
  <c r="G38" i="88"/>
  <c r="G37" i="88"/>
  <c r="G36" i="88"/>
  <c r="G35" i="88"/>
  <c r="G40" i="88" s="1"/>
  <c r="G30" i="88"/>
  <c r="G29" i="88"/>
  <c r="G28" i="88"/>
  <c r="G27" i="88"/>
  <c r="G26" i="88"/>
  <c r="G25" i="88"/>
  <c r="G24" i="88"/>
  <c r="G23" i="88"/>
  <c r="G22" i="88"/>
  <c r="G21" i="88"/>
  <c r="G31" i="88" s="1"/>
  <c r="G16" i="88"/>
  <c r="G15" i="88"/>
  <c r="G14" i="88"/>
  <c r="G13" i="88"/>
  <c r="G12" i="88"/>
  <c r="G11" i="88"/>
  <c r="G10" i="88"/>
  <c r="G9" i="88"/>
  <c r="G8" i="88"/>
  <c r="G7" i="88"/>
  <c r="G6" i="88"/>
  <c r="G5" i="88"/>
  <c r="G4" i="88"/>
  <c r="G3" i="88"/>
  <c r="G17" i="88" s="1"/>
  <c r="B61" i="87" l="1"/>
  <c r="A61" i="87"/>
  <c r="B60" i="87"/>
  <c r="A60" i="87"/>
  <c r="H40" i="87"/>
  <c r="J40" i="87" s="1"/>
  <c r="F8" i="87" s="1"/>
  <c r="F40" i="87"/>
  <c r="F39" i="87"/>
  <c r="H39" i="87" s="1"/>
  <c r="J39" i="87" s="1"/>
  <c r="F7" i="87" s="1"/>
  <c r="I29" i="87"/>
  <c r="I18" i="87"/>
  <c r="I21" i="87" s="1"/>
  <c r="H18" i="87"/>
  <c r="G18" i="87"/>
  <c r="H8" i="87"/>
  <c r="E8" i="87"/>
  <c r="D8" i="87"/>
  <c r="C8" i="87"/>
  <c r="B8" i="87"/>
  <c r="H7" i="87"/>
  <c r="E7" i="87"/>
  <c r="D7" i="87"/>
  <c r="C7" i="87"/>
  <c r="B7" i="87"/>
  <c r="G8" i="87" l="1"/>
  <c r="I8" i="87" s="1"/>
  <c r="G7" i="87"/>
  <c r="I7" i="87" s="1"/>
  <c r="I13" i="87" s="1"/>
  <c r="J31" i="87" s="1"/>
  <c r="J34" i="87" s="1"/>
  <c r="K34" i="57" l="1"/>
  <c r="B61" i="86"/>
  <c r="A61" i="86"/>
  <c r="B60" i="86"/>
  <c r="A60" i="86"/>
  <c r="F40" i="86"/>
  <c r="H40" i="86" s="1"/>
  <c r="J40" i="86" s="1"/>
  <c r="F8" i="86" s="1"/>
  <c r="F39" i="86"/>
  <c r="H39" i="86" s="1"/>
  <c r="J39" i="86" s="1"/>
  <c r="F7" i="86" s="1"/>
  <c r="I29" i="86"/>
  <c r="H18" i="86"/>
  <c r="I18" i="86" s="1"/>
  <c r="I21" i="86" s="1"/>
  <c r="G18" i="86"/>
  <c r="E8" i="86"/>
  <c r="D8" i="86"/>
  <c r="C8" i="86"/>
  <c r="B8" i="86"/>
  <c r="H7" i="86"/>
  <c r="H8" i="86" s="1"/>
  <c r="E7" i="86"/>
  <c r="G7" i="86" s="1"/>
  <c r="I7" i="86" s="1"/>
  <c r="D7" i="86"/>
  <c r="C7" i="86"/>
  <c r="B7" i="86"/>
  <c r="B65" i="84"/>
  <c r="A65" i="84"/>
  <c r="B64" i="84"/>
  <c r="A64" i="84"/>
  <c r="F42" i="84"/>
  <c r="H42" i="84" s="1"/>
  <c r="J42" i="84" s="1"/>
  <c r="F8" i="84" s="1"/>
  <c r="F41" i="84"/>
  <c r="H41" i="84" s="1"/>
  <c r="J41" i="84" s="1"/>
  <c r="F7" i="84" s="1"/>
  <c r="I31" i="84"/>
  <c r="H20" i="84"/>
  <c r="G20" i="84"/>
  <c r="I20" i="84" s="1"/>
  <c r="I23" i="84" s="1"/>
  <c r="E8" i="84"/>
  <c r="G8" i="84" s="1"/>
  <c r="I8" i="84" s="1"/>
  <c r="D8" i="84"/>
  <c r="C8" i="84"/>
  <c r="B8" i="84"/>
  <c r="H7" i="84"/>
  <c r="H8" i="84" s="1"/>
  <c r="E7" i="84"/>
  <c r="D7" i="84"/>
  <c r="C7" i="84"/>
  <c r="B7" i="84"/>
  <c r="B65" i="82"/>
  <c r="A65" i="82"/>
  <c r="B64" i="82"/>
  <c r="A64" i="82"/>
  <c r="F42" i="82"/>
  <c r="H42" i="82" s="1"/>
  <c r="J42" i="82" s="1"/>
  <c r="F8" i="82" s="1"/>
  <c r="F41" i="82"/>
  <c r="H41" i="82" s="1"/>
  <c r="J41" i="82" s="1"/>
  <c r="F7" i="82" s="1"/>
  <c r="I31" i="82"/>
  <c r="H20" i="82"/>
  <c r="G20" i="82"/>
  <c r="I20" i="82" s="1"/>
  <c r="I23" i="82" s="1"/>
  <c r="E8" i="82"/>
  <c r="D8" i="82"/>
  <c r="C8" i="82"/>
  <c r="B8" i="82"/>
  <c r="H7" i="82"/>
  <c r="H8" i="82" s="1"/>
  <c r="E7" i="82"/>
  <c r="D7" i="82"/>
  <c r="C7" i="82"/>
  <c r="B7" i="82"/>
  <c r="B65" i="81"/>
  <c r="A65" i="81"/>
  <c r="B64" i="81"/>
  <c r="A64" i="81"/>
  <c r="F42" i="81"/>
  <c r="H42" i="81" s="1"/>
  <c r="J42" i="81" s="1"/>
  <c r="F8" i="81" s="1"/>
  <c r="F41" i="81"/>
  <c r="H41" i="81" s="1"/>
  <c r="J41" i="81" s="1"/>
  <c r="F7" i="81" s="1"/>
  <c r="I31" i="81"/>
  <c r="H20" i="81"/>
  <c r="G20" i="81"/>
  <c r="I20" i="81" s="1"/>
  <c r="I23" i="81" s="1"/>
  <c r="E8" i="81"/>
  <c r="G8" i="81" s="1"/>
  <c r="I8" i="81" s="1"/>
  <c r="D8" i="81"/>
  <c r="C8" i="81"/>
  <c r="B8" i="81"/>
  <c r="H7" i="81"/>
  <c r="H8" i="81" s="1"/>
  <c r="E7" i="81"/>
  <c r="D7" i="81"/>
  <c r="C7" i="81"/>
  <c r="B7" i="81"/>
  <c r="B65" i="79"/>
  <c r="A65" i="79"/>
  <c r="B64" i="79"/>
  <c r="A64" i="79"/>
  <c r="F42" i="79"/>
  <c r="H42" i="79" s="1"/>
  <c r="J42" i="79" s="1"/>
  <c r="F8" i="79" s="1"/>
  <c r="F41" i="79"/>
  <c r="H41" i="79" s="1"/>
  <c r="J41" i="79" s="1"/>
  <c r="F7" i="79" s="1"/>
  <c r="I31" i="79"/>
  <c r="H20" i="79"/>
  <c r="G20" i="79"/>
  <c r="I20" i="79" s="1"/>
  <c r="I23" i="79" s="1"/>
  <c r="E8" i="79"/>
  <c r="G8" i="79" s="1"/>
  <c r="I8" i="79" s="1"/>
  <c r="D8" i="79"/>
  <c r="C8" i="79"/>
  <c r="B8" i="79"/>
  <c r="H7" i="79"/>
  <c r="H8" i="79" s="1"/>
  <c r="E7" i="79"/>
  <c r="D7" i="79"/>
  <c r="C7" i="79"/>
  <c r="B7" i="79"/>
  <c r="B65" i="78"/>
  <c r="A65" i="78"/>
  <c r="B64" i="78"/>
  <c r="A64" i="78"/>
  <c r="F42" i="78"/>
  <c r="H42" i="78" s="1"/>
  <c r="J42" i="78" s="1"/>
  <c r="F8" i="78" s="1"/>
  <c r="F41" i="78"/>
  <c r="H41" i="78" s="1"/>
  <c r="J41" i="78" s="1"/>
  <c r="F7" i="78" s="1"/>
  <c r="I31" i="78"/>
  <c r="H20" i="78"/>
  <c r="G20" i="78"/>
  <c r="I20" i="78" s="1"/>
  <c r="I23" i="78" s="1"/>
  <c r="E8" i="78"/>
  <c r="D8" i="78"/>
  <c r="C8" i="78"/>
  <c r="B8" i="78"/>
  <c r="H7" i="78"/>
  <c r="H8" i="78" s="1"/>
  <c r="E7" i="78"/>
  <c r="D7" i="78"/>
  <c r="C7" i="78"/>
  <c r="B7" i="78"/>
  <c r="B65" i="77"/>
  <c r="A65" i="77"/>
  <c r="B64" i="77"/>
  <c r="A64" i="77"/>
  <c r="F42" i="77"/>
  <c r="H42" i="77" s="1"/>
  <c r="J42" i="77" s="1"/>
  <c r="F8" i="77" s="1"/>
  <c r="H41" i="77"/>
  <c r="J41" i="77" s="1"/>
  <c r="F7" i="77" s="1"/>
  <c r="F41" i="77"/>
  <c r="I31" i="77"/>
  <c r="H20" i="77"/>
  <c r="G20" i="77"/>
  <c r="I20" i="77" s="1"/>
  <c r="I23" i="77" s="1"/>
  <c r="E8" i="77"/>
  <c r="D8" i="77"/>
  <c r="C8" i="77"/>
  <c r="B8" i="77"/>
  <c r="H7" i="77"/>
  <c r="H8" i="77" s="1"/>
  <c r="E7" i="77"/>
  <c r="D7" i="77"/>
  <c r="C7" i="77"/>
  <c r="B7" i="77"/>
  <c r="F41" i="76"/>
  <c r="H41" i="76" s="1"/>
  <c r="J41" i="76" s="1"/>
  <c r="F7" i="76" s="1"/>
  <c r="B63" i="76"/>
  <c r="A63" i="76"/>
  <c r="B62" i="76"/>
  <c r="A62" i="76"/>
  <c r="F42" i="76"/>
  <c r="H42" i="76" s="1"/>
  <c r="J42" i="76" s="1"/>
  <c r="F8" i="76" s="1"/>
  <c r="I31" i="76"/>
  <c r="H20" i="76"/>
  <c r="G20" i="76"/>
  <c r="E8" i="76"/>
  <c r="D8" i="76"/>
  <c r="C8" i="76"/>
  <c r="B8" i="76"/>
  <c r="H7" i="76"/>
  <c r="H8" i="76" s="1"/>
  <c r="E7" i="76"/>
  <c r="D7" i="76"/>
  <c r="C7" i="76"/>
  <c r="B7" i="76"/>
  <c r="G8" i="86" l="1"/>
  <c r="I8" i="86" s="1"/>
  <c r="I13" i="86" s="1"/>
  <c r="J31" i="86" s="1"/>
  <c r="J34" i="86" s="1"/>
  <c r="G8" i="82"/>
  <c r="I8" i="82" s="1"/>
  <c r="G7" i="82"/>
  <c r="I7" i="82" s="1"/>
  <c r="I15" i="82" s="1"/>
  <c r="J33" i="82" s="1"/>
  <c r="J36" i="82" s="1"/>
  <c r="G7" i="84"/>
  <c r="I7" i="84" s="1"/>
  <c r="I15" i="84" s="1"/>
  <c r="J33" i="84" s="1"/>
  <c r="J36" i="84" s="1"/>
  <c r="G7" i="81"/>
  <c r="I7" i="81" s="1"/>
  <c r="I15" i="81" s="1"/>
  <c r="J33" i="81" s="1"/>
  <c r="J36" i="81" s="1"/>
  <c r="G8" i="78"/>
  <c r="I8" i="78" s="1"/>
  <c r="G7" i="78"/>
  <c r="I7" i="78" s="1"/>
  <c r="G7" i="79"/>
  <c r="I7" i="79" s="1"/>
  <c r="I15" i="79" s="1"/>
  <c r="J33" i="79" s="1"/>
  <c r="J36" i="79" s="1"/>
  <c r="G7" i="77"/>
  <c r="I7" i="77" s="1"/>
  <c r="G8" i="77"/>
  <c r="I8" i="77" s="1"/>
  <c r="G8" i="76"/>
  <c r="I8" i="76" s="1"/>
  <c r="I15" i="76" s="1"/>
  <c r="J33" i="76" s="1"/>
  <c r="J36" i="76" s="1"/>
  <c r="I20" i="76"/>
  <c r="I23" i="76" s="1"/>
  <c r="G7" i="76"/>
  <c r="I7" i="76" s="1"/>
  <c r="I15" i="78" l="1"/>
  <c r="J33" i="78" s="1"/>
  <c r="J36" i="78" s="1"/>
  <c r="I15" i="77"/>
  <c r="J33" i="77" s="1"/>
  <c r="J36" i="77" s="1"/>
  <c r="B60" i="75" l="1"/>
  <c r="A60" i="75"/>
  <c r="F39" i="75"/>
  <c r="H39" i="75" s="1"/>
  <c r="J39" i="75" s="1"/>
  <c r="F7" i="75" s="1"/>
  <c r="I29" i="75"/>
  <c r="H18" i="75"/>
  <c r="G18" i="75"/>
  <c r="I18" i="75" s="1"/>
  <c r="I21" i="75" s="1"/>
  <c r="H7" i="75"/>
  <c r="E7" i="75"/>
  <c r="D7" i="75"/>
  <c r="C7" i="75"/>
  <c r="B7" i="75"/>
  <c r="B63" i="74"/>
  <c r="A63" i="74"/>
  <c r="B62" i="74"/>
  <c r="A62" i="74"/>
  <c r="F42" i="74"/>
  <c r="H42" i="74" s="1"/>
  <c r="J42" i="74" s="1"/>
  <c r="F8" i="74" s="1"/>
  <c r="H41" i="74"/>
  <c r="J41" i="74" s="1"/>
  <c r="F7" i="74" s="1"/>
  <c r="F41" i="74"/>
  <c r="I31" i="74"/>
  <c r="H20" i="74"/>
  <c r="G20" i="74"/>
  <c r="I20" i="74" s="1"/>
  <c r="I23" i="74" s="1"/>
  <c r="E8" i="74"/>
  <c r="G8" i="74" s="1"/>
  <c r="I8" i="74" s="1"/>
  <c r="D8" i="74"/>
  <c r="C8" i="74"/>
  <c r="B8" i="74"/>
  <c r="H7" i="74"/>
  <c r="H8" i="74" s="1"/>
  <c r="E7" i="74"/>
  <c r="D7" i="74"/>
  <c r="C7" i="74"/>
  <c r="B7" i="74"/>
  <c r="A63" i="73"/>
  <c r="B63" i="73"/>
  <c r="F42" i="73"/>
  <c r="H42" i="73"/>
  <c r="J42" i="73" s="1"/>
  <c r="F8" i="73" s="1"/>
  <c r="B62" i="73"/>
  <c r="A62" i="73"/>
  <c r="H41" i="73"/>
  <c r="J41" i="73" s="1"/>
  <c r="F7" i="73" s="1"/>
  <c r="F41" i="73"/>
  <c r="I31" i="73"/>
  <c r="I20" i="73"/>
  <c r="I23" i="73" s="1"/>
  <c r="H20" i="73"/>
  <c r="G20" i="73"/>
  <c r="H8" i="73"/>
  <c r="E8" i="73"/>
  <c r="D8" i="73"/>
  <c r="C8" i="73"/>
  <c r="B8" i="73"/>
  <c r="H7" i="73"/>
  <c r="E7" i="73"/>
  <c r="D7" i="73"/>
  <c r="C7" i="73"/>
  <c r="B7" i="73"/>
  <c r="B65" i="72"/>
  <c r="A65" i="72"/>
  <c r="B64" i="72"/>
  <c r="A64" i="72"/>
  <c r="F42" i="72"/>
  <c r="H42" i="72" s="1"/>
  <c r="J42" i="72" s="1"/>
  <c r="F8" i="72" s="1"/>
  <c r="H41" i="72"/>
  <c r="J41" i="72" s="1"/>
  <c r="F7" i="72" s="1"/>
  <c r="G7" i="72" s="1"/>
  <c r="I7" i="72" s="1"/>
  <c r="F41" i="72"/>
  <c r="I31" i="72"/>
  <c r="I20" i="72"/>
  <c r="I23" i="72" s="1"/>
  <c r="H20" i="72"/>
  <c r="G20" i="72"/>
  <c r="E8" i="72"/>
  <c r="G8" i="72" s="1"/>
  <c r="I8" i="72" s="1"/>
  <c r="D8" i="72"/>
  <c r="C8" i="72"/>
  <c r="B8" i="72"/>
  <c r="H7" i="72"/>
  <c r="H8" i="72" s="1"/>
  <c r="E7" i="72"/>
  <c r="D7" i="72"/>
  <c r="C7" i="72"/>
  <c r="B7" i="72"/>
  <c r="B65" i="71"/>
  <c r="A65" i="71"/>
  <c r="B64" i="71"/>
  <c r="A64" i="71"/>
  <c r="F42" i="71"/>
  <c r="H42" i="71" s="1"/>
  <c r="J42" i="71" s="1"/>
  <c r="F8" i="71" s="1"/>
  <c r="H41" i="71"/>
  <c r="J41" i="71" s="1"/>
  <c r="F7" i="71" s="1"/>
  <c r="G7" i="71" s="1"/>
  <c r="I7" i="71" s="1"/>
  <c r="F41" i="71"/>
  <c r="I31" i="71"/>
  <c r="H20" i="71"/>
  <c r="G20" i="71"/>
  <c r="I20" i="71" s="1"/>
  <c r="I23" i="71" s="1"/>
  <c r="E8" i="71"/>
  <c r="D8" i="71"/>
  <c r="C8" i="71"/>
  <c r="B8" i="71"/>
  <c r="H7" i="71"/>
  <c r="H8" i="71" s="1"/>
  <c r="E7" i="71"/>
  <c r="D7" i="71"/>
  <c r="C7" i="71"/>
  <c r="B7" i="71"/>
  <c r="B60" i="70"/>
  <c r="A60" i="70"/>
  <c r="F39" i="70"/>
  <c r="H39" i="70" s="1"/>
  <c r="J39" i="70" s="1"/>
  <c r="F7" i="70" s="1"/>
  <c r="I29" i="70"/>
  <c r="H18" i="70"/>
  <c r="G18" i="70"/>
  <c r="I18" i="70" s="1"/>
  <c r="I21" i="70" s="1"/>
  <c r="H7" i="70"/>
  <c r="E7" i="70"/>
  <c r="D7" i="70"/>
  <c r="C7" i="70"/>
  <c r="B7" i="70"/>
  <c r="B63" i="69"/>
  <c r="A63" i="69"/>
  <c r="B62" i="69"/>
  <c r="A62" i="69"/>
  <c r="F42" i="69"/>
  <c r="H42" i="69" s="1"/>
  <c r="J42" i="69" s="1"/>
  <c r="F8" i="69" s="1"/>
  <c r="F41" i="69"/>
  <c r="H41" i="69" s="1"/>
  <c r="J41" i="69" s="1"/>
  <c r="F7" i="69" s="1"/>
  <c r="I31" i="69"/>
  <c r="H20" i="69"/>
  <c r="G20" i="69"/>
  <c r="I20" i="69" s="1"/>
  <c r="I23" i="69" s="1"/>
  <c r="E8" i="69"/>
  <c r="G8" i="69" s="1"/>
  <c r="D8" i="69"/>
  <c r="C8" i="69"/>
  <c r="B8" i="69"/>
  <c r="H7" i="69"/>
  <c r="H8" i="69" s="1"/>
  <c r="E7" i="69"/>
  <c r="D7" i="69"/>
  <c r="C7" i="69"/>
  <c r="B7" i="69"/>
  <c r="B66" i="51"/>
  <c r="A66" i="51"/>
  <c r="B65" i="51"/>
  <c r="A65" i="51"/>
  <c r="B64" i="51"/>
  <c r="A64" i="51"/>
  <c r="B63" i="51"/>
  <c r="A63" i="51"/>
  <c r="B62" i="51"/>
  <c r="A62" i="51"/>
  <c r="H45" i="51"/>
  <c r="J45" i="51" s="1"/>
  <c r="F11" i="51" s="1"/>
  <c r="G11" i="51" s="1"/>
  <c r="F45" i="51"/>
  <c r="F44" i="51"/>
  <c r="H44" i="51" s="1"/>
  <c r="J44" i="51" s="1"/>
  <c r="F10" i="51" s="1"/>
  <c r="G10" i="51" s="1"/>
  <c r="F43" i="51"/>
  <c r="H43" i="51" s="1"/>
  <c r="J43" i="51" s="1"/>
  <c r="F9" i="51" s="1"/>
  <c r="F42" i="51"/>
  <c r="H42" i="51" s="1"/>
  <c r="J42" i="51" s="1"/>
  <c r="F8" i="51" s="1"/>
  <c r="G8" i="51" s="1"/>
  <c r="H41" i="51"/>
  <c r="J41" i="51" s="1"/>
  <c r="F7" i="51" s="1"/>
  <c r="G7" i="51" s="1"/>
  <c r="F41" i="51"/>
  <c r="H28" i="51"/>
  <c r="G28" i="51"/>
  <c r="H20" i="51"/>
  <c r="G20" i="51"/>
  <c r="E11" i="51"/>
  <c r="D11" i="51"/>
  <c r="C11" i="51"/>
  <c r="B11" i="51"/>
  <c r="E10" i="51"/>
  <c r="D10" i="51"/>
  <c r="C10" i="51"/>
  <c r="B10" i="51"/>
  <c r="E9" i="51"/>
  <c r="G9" i="51" s="1"/>
  <c r="D9" i="51"/>
  <c r="C9" i="51"/>
  <c r="B9" i="51"/>
  <c r="E8" i="51"/>
  <c r="D8" i="51"/>
  <c r="C8" i="51"/>
  <c r="B8" i="51"/>
  <c r="H7" i="51"/>
  <c r="H8" i="51" s="1"/>
  <c r="H9" i="51" s="1"/>
  <c r="H10" i="51" s="1"/>
  <c r="H11" i="51" s="1"/>
  <c r="E7" i="51"/>
  <c r="D7" i="51"/>
  <c r="C7" i="51"/>
  <c r="B7" i="51"/>
  <c r="G7" i="75" l="1"/>
  <c r="I7" i="75" s="1"/>
  <c r="G7" i="74"/>
  <c r="I7" i="74" s="1"/>
  <c r="I15" i="74" s="1"/>
  <c r="J33" i="74" s="1"/>
  <c r="J36" i="74" s="1"/>
  <c r="G8" i="73"/>
  <c r="I8" i="73" s="1"/>
  <c r="I20" i="51"/>
  <c r="I23" i="51" s="1"/>
  <c r="I9" i="51"/>
  <c r="I7" i="51"/>
  <c r="I28" i="51"/>
  <c r="I31" i="51" s="1"/>
  <c r="I8" i="51"/>
  <c r="I15" i="51" s="1"/>
  <c r="G7" i="73"/>
  <c r="I7" i="73" s="1"/>
  <c r="I15" i="72"/>
  <c r="J33" i="72" s="1"/>
  <c r="J36" i="72" s="1"/>
  <c r="G8" i="71"/>
  <c r="I8" i="71" s="1"/>
  <c r="I15" i="71"/>
  <c r="J33" i="71" s="1"/>
  <c r="J36" i="71" s="1"/>
  <c r="G7" i="70"/>
  <c r="I7" i="70" s="1"/>
  <c r="I13" i="70" s="1"/>
  <c r="J31" i="70" s="1"/>
  <c r="J34" i="70" s="1"/>
  <c r="I8" i="69"/>
  <c r="G7" i="69"/>
  <c r="I7" i="69" s="1"/>
  <c r="I11" i="51"/>
  <c r="I10" i="51"/>
  <c r="J33" i="51" l="1"/>
  <c r="J36" i="51" s="1"/>
  <c r="I13" i="75"/>
  <c r="J31" i="75" s="1"/>
  <c r="J34" i="75" s="1"/>
  <c r="I15" i="73"/>
  <c r="J33" i="73" s="1"/>
  <c r="J36" i="73" s="1"/>
  <c r="I15" i="69"/>
  <c r="J33" i="69" s="1"/>
  <c r="J36" i="69" s="1"/>
  <c r="B63" i="68"/>
  <c r="A63" i="68"/>
  <c r="B62" i="68"/>
  <c r="A62" i="68"/>
  <c r="J45" i="68"/>
  <c r="J44" i="68"/>
  <c r="J43" i="68"/>
  <c r="F42" i="68"/>
  <c r="H42" i="68" s="1"/>
  <c r="J42" i="68" s="1"/>
  <c r="F8" i="68" s="1"/>
  <c r="G8" i="68" s="1"/>
  <c r="I8" i="68" s="1"/>
  <c r="H41" i="68"/>
  <c r="J41" i="68" s="1"/>
  <c r="F7" i="68" s="1"/>
  <c r="F41" i="68"/>
  <c r="I31" i="68"/>
  <c r="H20" i="68"/>
  <c r="G20" i="68"/>
  <c r="I20" i="68" s="1"/>
  <c r="I23" i="68" s="1"/>
  <c r="H8" i="68"/>
  <c r="E8" i="68"/>
  <c r="D8" i="68"/>
  <c r="C8" i="68"/>
  <c r="B8" i="68"/>
  <c r="H7" i="68"/>
  <c r="E7" i="68"/>
  <c r="D7" i="68"/>
  <c r="C7" i="68"/>
  <c r="B7" i="68"/>
  <c r="B63" i="67"/>
  <c r="A63" i="67"/>
  <c r="B62" i="67"/>
  <c r="A62" i="67"/>
  <c r="F42" i="67"/>
  <c r="H42" i="67" s="1"/>
  <c r="J42" i="67" s="1"/>
  <c r="F8" i="67" s="1"/>
  <c r="H41" i="67"/>
  <c r="J41" i="67" s="1"/>
  <c r="F7" i="67" s="1"/>
  <c r="G7" i="67" s="1"/>
  <c r="I7" i="67" s="1"/>
  <c r="F41" i="67"/>
  <c r="I31" i="67"/>
  <c r="H20" i="67"/>
  <c r="I20" i="67" s="1"/>
  <c r="I23" i="67" s="1"/>
  <c r="G20" i="67"/>
  <c r="E8" i="67"/>
  <c r="G8" i="67" s="1"/>
  <c r="I8" i="67" s="1"/>
  <c r="D8" i="67"/>
  <c r="C8" i="67"/>
  <c r="B8" i="67"/>
  <c r="H7" i="67"/>
  <c r="H8" i="67" s="1"/>
  <c r="E7" i="67"/>
  <c r="D7" i="67"/>
  <c r="C7" i="67"/>
  <c r="B7" i="67"/>
  <c r="B63" i="66"/>
  <c r="A63" i="66"/>
  <c r="B62" i="66"/>
  <c r="A62" i="66"/>
  <c r="F42" i="66"/>
  <c r="H42" i="66" s="1"/>
  <c r="J42" i="66" s="1"/>
  <c r="F8" i="66" s="1"/>
  <c r="G8" i="66" s="1"/>
  <c r="J41" i="66"/>
  <c r="H41" i="66"/>
  <c r="F41" i="66"/>
  <c r="I31" i="66"/>
  <c r="H20" i="66"/>
  <c r="G20" i="66"/>
  <c r="I20" i="66" s="1"/>
  <c r="I23" i="66" s="1"/>
  <c r="E8" i="66"/>
  <c r="D8" i="66"/>
  <c r="C8" i="66"/>
  <c r="B8" i="66"/>
  <c r="H7" i="66"/>
  <c r="H8" i="66" s="1"/>
  <c r="F7" i="66"/>
  <c r="G7" i="66" s="1"/>
  <c r="I7" i="66" s="1"/>
  <c r="E7" i="66"/>
  <c r="D7" i="66"/>
  <c r="C7" i="66"/>
  <c r="B7" i="66"/>
  <c r="B63" i="65"/>
  <c r="A63" i="65"/>
  <c r="B62" i="65"/>
  <c r="A62" i="65"/>
  <c r="F42" i="65"/>
  <c r="H42" i="65" s="1"/>
  <c r="J42" i="65" s="1"/>
  <c r="F8" i="65" s="1"/>
  <c r="H41" i="65"/>
  <c r="J41" i="65" s="1"/>
  <c r="F7" i="65" s="1"/>
  <c r="F41" i="65"/>
  <c r="I31" i="65"/>
  <c r="H20" i="65"/>
  <c r="G20" i="65"/>
  <c r="I20" i="65" s="1"/>
  <c r="I23" i="65" s="1"/>
  <c r="E8" i="65"/>
  <c r="D8" i="65"/>
  <c r="C8" i="65"/>
  <c r="B8" i="65"/>
  <c r="H7" i="65"/>
  <c r="H8" i="65" s="1"/>
  <c r="E7" i="65"/>
  <c r="D7" i="65"/>
  <c r="C7" i="65"/>
  <c r="B7" i="65"/>
  <c r="A63" i="64"/>
  <c r="B63" i="64"/>
  <c r="A64" i="64"/>
  <c r="B64" i="64"/>
  <c r="A65" i="64"/>
  <c r="B65" i="64"/>
  <c r="A66" i="64"/>
  <c r="B66" i="64"/>
  <c r="F42" i="64"/>
  <c r="H42" i="64" s="1"/>
  <c r="J42" i="64" s="1"/>
  <c r="F8" i="64" s="1"/>
  <c r="G8" i="64" s="1"/>
  <c r="I8" i="64" s="1"/>
  <c r="F43" i="64"/>
  <c r="H43" i="64"/>
  <c r="J43" i="64" s="1"/>
  <c r="F9" i="64" s="1"/>
  <c r="G9" i="64" s="1"/>
  <c r="I9" i="64" s="1"/>
  <c r="F44" i="64"/>
  <c r="H44" i="64" s="1"/>
  <c r="J44" i="64" s="1"/>
  <c r="F10" i="64" s="1"/>
  <c r="G10" i="64" s="1"/>
  <c r="F45" i="64"/>
  <c r="H45" i="64"/>
  <c r="J45" i="64" s="1"/>
  <c r="F11" i="64" s="1"/>
  <c r="G28" i="64"/>
  <c r="I28" i="64" s="1"/>
  <c r="I31" i="64" s="1"/>
  <c r="H28" i="64"/>
  <c r="B8" i="64"/>
  <c r="C8" i="64"/>
  <c r="D8" i="64"/>
  <c r="E8" i="64"/>
  <c r="H8" i="64"/>
  <c r="H9" i="64" s="1"/>
  <c r="H10" i="64" s="1"/>
  <c r="B9" i="64"/>
  <c r="C9" i="64"/>
  <c r="D9" i="64"/>
  <c r="E9" i="64"/>
  <c r="B10" i="64"/>
  <c r="C10" i="64"/>
  <c r="D10" i="64"/>
  <c r="E10" i="64"/>
  <c r="B11" i="64"/>
  <c r="C11" i="64"/>
  <c r="D11" i="64"/>
  <c r="E11" i="64"/>
  <c r="B62" i="64"/>
  <c r="A62" i="64"/>
  <c r="H41" i="64"/>
  <c r="J41" i="64" s="1"/>
  <c r="F7" i="64" s="1"/>
  <c r="F41" i="64"/>
  <c r="H20" i="64"/>
  <c r="G20" i="64"/>
  <c r="I20" i="64" s="1"/>
  <c r="I23" i="64" s="1"/>
  <c r="H7" i="64"/>
  <c r="E7" i="64"/>
  <c r="D7" i="64"/>
  <c r="C7" i="64"/>
  <c r="B7" i="64"/>
  <c r="A61" i="63"/>
  <c r="B61" i="63"/>
  <c r="F40" i="63"/>
  <c r="H40" i="63" s="1"/>
  <c r="J40" i="63" s="1"/>
  <c r="F7" i="63" s="1"/>
  <c r="B7" i="63"/>
  <c r="C7" i="63"/>
  <c r="D7" i="63"/>
  <c r="E7" i="63"/>
  <c r="H7" i="63"/>
  <c r="H8" i="63" s="1"/>
  <c r="B62" i="63"/>
  <c r="A62" i="63"/>
  <c r="J44" i="63"/>
  <c r="J43" i="63"/>
  <c r="J42" i="63"/>
  <c r="F41" i="63"/>
  <c r="H41" i="63" s="1"/>
  <c r="J41" i="63" s="1"/>
  <c r="F8" i="63" s="1"/>
  <c r="I30" i="63"/>
  <c r="H20" i="63"/>
  <c r="G20" i="63"/>
  <c r="E8" i="63"/>
  <c r="D8" i="63"/>
  <c r="C8" i="63"/>
  <c r="B8" i="63"/>
  <c r="B68" i="62"/>
  <c r="A68" i="62"/>
  <c r="B67" i="62"/>
  <c r="A67" i="62"/>
  <c r="B66" i="62"/>
  <c r="A66" i="62"/>
  <c r="B65" i="62"/>
  <c r="A65" i="62"/>
  <c r="B64" i="62"/>
  <c r="A64" i="62"/>
  <c r="H45" i="62"/>
  <c r="J45" i="62" s="1"/>
  <c r="F11" i="62" s="1"/>
  <c r="F45" i="62"/>
  <c r="F44" i="62"/>
  <c r="H44" i="62" s="1"/>
  <c r="J44" i="62" s="1"/>
  <c r="F10" i="62" s="1"/>
  <c r="F43" i="62"/>
  <c r="H43" i="62" s="1"/>
  <c r="J43" i="62" s="1"/>
  <c r="F9" i="62" s="1"/>
  <c r="F42" i="62"/>
  <c r="H42" i="62" s="1"/>
  <c r="J42" i="62" s="1"/>
  <c r="F8" i="62" s="1"/>
  <c r="H41" i="62"/>
  <c r="J41" i="62" s="1"/>
  <c r="F7" i="62" s="1"/>
  <c r="F41" i="62"/>
  <c r="H28" i="62"/>
  <c r="G28" i="62"/>
  <c r="I28" i="62" s="1"/>
  <c r="I31" i="62" s="1"/>
  <c r="H20" i="62"/>
  <c r="G20" i="62"/>
  <c r="I20" i="62" s="1"/>
  <c r="I23" i="62" s="1"/>
  <c r="E11" i="62"/>
  <c r="D11" i="62"/>
  <c r="C11" i="62"/>
  <c r="B11" i="62"/>
  <c r="E10" i="62"/>
  <c r="G10" i="62" s="1"/>
  <c r="D10" i="62"/>
  <c r="C10" i="62"/>
  <c r="B10" i="62"/>
  <c r="E9" i="62"/>
  <c r="D9" i="62"/>
  <c r="C9" i="62"/>
  <c r="B9" i="62"/>
  <c r="E8" i="62"/>
  <c r="G8" i="62" s="1"/>
  <c r="I8" i="62" s="1"/>
  <c r="D8" i="62"/>
  <c r="C8" i="62"/>
  <c r="B8" i="62"/>
  <c r="H7" i="62"/>
  <c r="H8" i="62" s="1"/>
  <c r="H9" i="62" s="1"/>
  <c r="H10" i="62" s="1"/>
  <c r="H11" i="62" s="1"/>
  <c r="E7" i="62"/>
  <c r="D7" i="62"/>
  <c r="C7" i="62"/>
  <c r="B7" i="62"/>
  <c r="B68" i="61"/>
  <c r="A68" i="61"/>
  <c r="B67" i="61"/>
  <c r="A67" i="61"/>
  <c r="B66" i="61"/>
  <c r="A66" i="61"/>
  <c r="B65" i="61"/>
  <c r="A65" i="61"/>
  <c r="B64" i="61"/>
  <c r="A64" i="61"/>
  <c r="J45" i="61"/>
  <c r="H45" i="61"/>
  <c r="F45" i="61"/>
  <c r="F44" i="61"/>
  <c r="H44" i="61" s="1"/>
  <c r="J44" i="61" s="1"/>
  <c r="F10" i="61" s="1"/>
  <c r="H43" i="61"/>
  <c r="J43" i="61" s="1"/>
  <c r="F9" i="61" s="1"/>
  <c r="F43" i="61"/>
  <c r="H42" i="61"/>
  <c r="J42" i="61" s="1"/>
  <c r="F8" i="61" s="1"/>
  <c r="F42" i="61"/>
  <c r="J41" i="61"/>
  <c r="H41" i="61"/>
  <c r="F41" i="61"/>
  <c r="H28" i="61"/>
  <c r="I28" i="61" s="1"/>
  <c r="I31" i="61" s="1"/>
  <c r="G28" i="61"/>
  <c r="I23" i="61"/>
  <c r="I20" i="61"/>
  <c r="H20" i="61"/>
  <c r="G20" i="61"/>
  <c r="F11" i="61"/>
  <c r="E11" i="61"/>
  <c r="G11" i="61" s="1"/>
  <c r="D11" i="61"/>
  <c r="C11" i="61"/>
  <c r="B11" i="61"/>
  <c r="E10" i="61"/>
  <c r="G10" i="61" s="1"/>
  <c r="I10" i="61" s="1"/>
  <c r="D10" i="61"/>
  <c r="C10" i="61"/>
  <c r="B10" i="61"/>
  <c r="E9" i="61"/>
  <c r="D9" i="61"/>
  <c r="C9" i="61"/>
  <c r="B9" i="61"/>
  <c r="H8" i="61"/>
  <c r="H9" i="61" s="1"/>
  <c r="H10" i="61" s="1"/>
  <c r="H11" i="61" s="1"/>
  <c r="E8" i="61"/>
  <c r="D8" i="61"/>
  <c r="C8" i="61"/>
  <c r="B8" i="61"/>
  <c r="H7" i="61"/>
  <c r="F7" i="61"/>
  <c r="E7" i="61"/>
  <c r="G7" i="61" s="1"/>
  <c r="I7" i="61" s="1"/>
  <c r="D7" i="61"/>
  <c r="C7" i="61"/>
  <c r="B7" i="61"/>
  <c r="G7" i="68" l="1"/>
  <c r="I7" i="68" s="1"/>
  <c r="I15" i="68" s="1"/>
  <c r="J33" i="68" s="1"/>
  <c r="J36" i="68" s="1"/>
  <c r="I15" i="67"/>
  <c r="J33" i="67" s="1"/>
  <c r="J36" i="67" s="1"/>
  <c r="I8" i="66"/>
  <c r="G7" i="65"/>
  <c r="I7" i="65" s="1"/>
  <c r="G8" i="65"/>
  <c r="I8" i="65" s="1"/>
  <c r="I15" i="65" s="1"/>
  <c r="J33" i="65" s="1"/>
  <c r="J36" i="65" s="1"/>
  <c r="G11" i="64"/>
  <c r="I10" i="64"/>
  <c r="H11" i="64"/>
  <c r="G7" i="64"/>
  <c r="I7" i="64" s="1"/>
  <c r="G7" i="63"/>
  <c r="I7" i="63" s="1"/>
  <c r="I20" i="63"/>
  <c r="I23" i="63" s="1"/>
  <c r="I10" i="63"/>
  <c r="G8" i="63"/>
  <c r="I8" i="63" s="1"/>
  <c r="I15" i="63" s="1"/>
  <c r="J32" i="63" s="1"/>
  <c r="J35" i="63" s="1"/>
  <c r="I11" i="63"/>
  <c r="I9" i="63"/>
  <c r="G9" i="62"/>
  <c r="I9" i="62" s="1"/>
  <c r="G7" i="62"/>
  <c r="I7" i="62" s="1"/>
  <c r="G11" i="62"/>
  <c r="I11" i="62" s="1"/>
  <c r="I10" i="62"/>
  <c r="G8" i="61"/>
  <c r="I8" i="61" s="1"/>
  <c r="I11" i="61"/>
  <c r="G9" i="61"/>
  <c r="I9" i="61" s="1"/>
  <c r="I15" i="66" l="1"/>
  <c r="J33" i="66" s="1"/>
  <c r="J36" i="66" s="1"/>
  <c r="I11" i="64"/>
  <c r="I15" i="64"/>
  <c r="J33" i="64" s="1"/>
  <c r="J36" i="64" s="1"/>
  <c r="I15" i="62"/>
  <c r="J33" i="62" s="1"/>
  <c r="J36" i="62" s="1"/>
  <c r="I15" i="61"/>
  <c r="J33" i="61" s="1"/>
  <c r="J36" i="61" s="1"/>
  <c r="B62" i="59" l="1"/>
  <c r="A62" i="59"/>
  <c r="B61" i="59"/>
  <c r="A61" i="59"/>
  <c r="B60" i="59"/>
  <c r="A60" i="59"/>
  <c r="H41" i="59"/>
  <c r="J41" i="59" s="1"/>
  <c r="F9" i="59" s="1"/>
  <c r="G9" i="59" s="1"/>
  <c r="F41" i="59"/>
  <c r="F40" i="59"/>
  <c r="H40" i="59" s="1"/>
  <c r="J40" i="59" s="1"/>
  <c r="F8" i="59" s="1"/>
  <c r="F39" i="59"/>
  <c r="H39" i="59" s="1"/>
  <c r="J39" i="59" s="1"/>
  <c r="F7" i="59" s="1"/>
  <c r="H26" i="59"/>
  <c r="I26" i="59" s="1"/>
  <c r="I29" i="59" s="1"/>
  <c r="G26" i="59"/>
  <c r="H18" i="59"/>
  <c r="I18" i="59" s="1"/>
  <c r="I21" i="59" s="1"/>
  <c r="G18" i="59"/>
  <c r="E9" i="59"/>
  <c r="D9" i="59"/>
  <c r="C9" i="59"/>
  <c r="B9" i="59"/>
  <c r="E8" i="59"/>
  <c r="G8" i="59" s="1"/>
  <c r="D8" i="59"/>
  <c r="C8" i="59"/>
  <c r="B8" i="59"/>
  <c r="H7" i="59"/>
  <c r="H8" i="59" s="1"/>
  <c r="H9" i="59" s="1"/>
  <c r="E7" i="59"/>
  <c r="G7" i="59" s="1"/>
  <c r="I7" i="59" s="1"/>
  <c r="D7" i="59"/>
  <c r="C7" i="59"/>
  <c r="B7" i="59"/>
  <c r="H8" i="57"/>
  <c r="B60" i="57"/>
  <c r="A60" i="57"/>
  <c r="A62" i="57"/>
  <c r="B62" i="57"/>
  <c r="B9" i="57"/>
  <c r="C9" i="57"/>
  <c r="D9" i="57"/>
  <c r="E9" i="57"/>
  <c r="B7" i="57"/>
  <c r="C7" i="57"/>
  <c r="D7" i="57"/>
  <c r="E7" i="57"/>
  <c r="H7" i="57"/>
  <c r="B61" i="57"/>
  <c r="A61" i="57"/>
  <c r="F41" i="57"/>
  <c r="H41" i="57" s="1"/>
  <c r="J41" i="57" s="1"/>
  <c r="F9" i="57" s="1"/>
  <c r="F40" i="57"/>
  <c r="H40" i="57" s="1"/>
  <c r="J40" i="57" s="1"/>
  <c r="F8" i="57" s="1"/>
  <c r="F39" i="57"/>
  <c r="H39" i="57" s="1"/>
  <c r="J39" i="57" s="1"/>
  <c r="F7" i="57" s="1"/>
  <c r="H26" i="57"/>
  <c r="G26" i="57"/>
  <c r="H18" i="57"/>
  <c r="G18" i="57"/>
  <c r="E8" i="57"/>
  <c r="D8" i="57"/>
  <c r="C8" i="57"/>
  <c r="B8" i="57"/>
  <c r="B66" i="56"/>
  <c r="A66" i="56"/>
  <c r="B65" i="56"/>
  <c r="A65" i="56"/>
  <c r="B64" i="56"/>
  <c r="A64" i="56"/>
  <c r="B63" i="56"/>
  <c r="A63" i="56"/>
  <c r="B62" i="56"/>
  <c r="A62" i="56"/>
  <c r="H45" i="56"/>
  <c r="J45" i="56" s="1"/>
  <c r="F11" i="56" s="1"/>
  <c r="F45" i="56"/>
  <c r="F44" i="56"/>
  <c r="H44" i="56" s="1"/>
  <c r="J44" i="56" s="1"/>
  <c r="F10" i="56" s="1"/>
  <c r="F43" i="56"/>
  <c r="H43" i="56" s="1"/>
  <c r="J43" i="56" s="1"/>
  <c r="F9" i="56" s="1"/>
  <c r="F42" i="56"/>
  <c r="H42" i="56" s="1"/>
  <c r="J42" i="56" s="1"/>
  <c r="F8" i="56" s="1"/>
  <c r="H41" i="56"/>
  <c r="J41" i="56" s="1"/>
  <c r="F7" i="56" s="1"/>
  <c r="F41" i="56"/>
  <c r="H28" i="56"/>
  <c r="G28" i="56"/>
  <c r="I28" i="56" s="1"/>
  <c r="I31" i="56" s="1"/>
  <c r="H20" i="56"/>
  <c r="G20" i="56"/>
  <c r="I20" i="56" s="1"/>
  <c r="I23" i="56" s="1"/>
  <c r="E11" i="56"/>
  <c r="D11" i="56"/>
  <c r="C11" i="56"/>
  <c r="B11" i="56"/>
  <c r="E10" i="56"/>
  <c r="D10" i="56"/>
  <c r="C10" i="56"/>
  <c r="B10" i="56"/>
  <c r="E9" i="56"/>
  <c r="D9" i="56"/>
  <c r="C9" i="56"/>
  <c r="B9" i="56"/>
  <c r="E8" i="56"/>
  <c r="G8" i="56" s="1"/>
  <c r="I8" i="56" s="1"/>
  <c r="D8" i="56"/>
  <c r="C8" i="56"/>
  <c r="B8" i="56"/>
  <c r="H7" i="56"/>
  <c r="H8" i="56" s="1"/>
  <c r="H9" i="56" s="1"/>
  <c r="H10" i="56" s="1"/>
  <c r="H11" i="56" s="1"/>
  <c r="E7" i="56"/>
  <c r="D7" i="56"/>
  <c r="C7" i="56"/>
  <c r="B7" i="56"/>
  <c r="B66" i="55"/>
  <c r="A66" i="55"/>
  <c r="B65" i="55"/>
  <c r="A65" i="55"/>
  <c r="B64" i="55"/>
  <c r="A64" i="55"/>
  <c r="B63" i="55"/>
  <c r="A63" i="55"/>
  <c r="B62" i="55"/>
  <c r="A62" i="55"/>
  <c r="F45" i="55"/>
  <c r="H45" i="55" s="1"/>
  <c r="J45" i="55" s="1"/>
  <c r="F11" i="55" s="1"/>
  <c r="F44" i="55"/>
  <c r="H44" i="55" s="1"/>
  <c r="J44" i="55" s="1"/>
  <c r="F10" i="55" s="1"/>
  <c r="F43" i="55"/>
  <c r="H43" i="55" s="1"/>
  <c r="J43" i="55" s="1"/>
  <c r="F9" i="55" s="1"/>
  <c r="F42" i="55"/>
  <c r="H42" i="55" s="1"/>
  <c r="J42" i="55" s="1"/>
  <c r="F8" i="55" s="1"/>
  <c r="F41" i="55"/>
  <c r="H41" i="55" s="1"/>
  <c r="J41" i="55" s="1"/>
  <c r="F7" i="55" s="1"/>
  <c r="H28" i="55"/>
  <c r="G28" i="55"/>
  <c r="I28" i="55" s="1"/>
  <c r="I31" i="55" s="1"/>
  <c r="H20" i="55"/>
  <c r="I20" i="55" s="1"/>
  <c r="I23" i="55" s="1"/>
  <c r="G20" i="55"/>
  <c r="E11" i="55"/>
  <c r="D11" i="55"/>
  <c r="C11" i="55"/>
  <c r="B11" i="55"/>
  <c r="E10" i="55"/>
  <c r="D10" i="55"/>
  <c r="C10" i="55"/>
  <c r="B10" i="55"/>
  <c r="E9" i="55"/>
  <c r="D9" i="55"/>
  <c r="C9" i="55"/>
  <c r="B9" i="55"/>
  <c r="E8" i="55"/>
  <c r="G8" i="55" s="1"/>
  <c r="D8" i="55"/>
  <c r="C8" i="55"/>
  <c r="B8" i="55"/>
  <c r="H7" i="55"/>
  <c r="H8" i="55" s="1"/>
  <c r="H9" i="55" s="1"/>
  <c r="H10" i="55" s="1"/>
  <c r="H11" i="55" s="1"/>
  <c r="E7" i="55"/>
  <c r="D7" i="55"/>
  <c r="C7" i="55"/>
  <c r="B7" i="55"/>
  <c r="B68" i="54"/>
  <c r="A68" i="54"/>
  <c r="B67" i="54"/>
  <c r="A67" i="54"/>
  <c r="B66" i="54"/>
  <c r="A66" i="54"/>
  <c r="B65" i="54"/>
  <c r="A65" i="54"/>
  <c r="B64" i="54"/>
  <c r="A64" i="54"/>
  <c r="J45" i="54"/>
  <c r="F11" i="54" s="1"/>
  <c r="G11" i="54" s="1"/>
  <c r="I11" i="54" s="1"/>
  <c r="H45" i="54"/>
  <c r="F45" i="54"/>
  <c r="F44" i="54"/>
  <c r="H44" i="54" s="1"/>
  <c r="J44" i="54" s="1"/>
  <c r="F10" i="54" s="1"/>
  <c r="H43" i="54"/>
  <c r="J43" i="54" s="1"/>
  <c r="F9" i="54" s="1"/>
  <c r="F43" i="54"/>
  <c r="F42" i="54"/>
  <c r="H42" i="54" s="1"/>
  <c r="J42" i="54" s="1"/>
  <c r="F8" i="54" s="1"/>
  <c r="J41" i="54"/>
  <c r="F7" i="54" s="1"/>
  <c r="H41" i="54"/>
  <c r="F41" i="54"/>
  <c r="H28" i="54"/>
  <c r="G28" i="54"/>
  <c r="I28" i="54" s="1"/>
  <c r="I31" i="54" s="1"/>
  <c r="H20" i="54"/>
  <c r="G20" i="54"/>
  <c r="I20" i="54" s="1"/>
  <c r="I23" i="54" s="1"/>
  <c r="E11" i="54"/>
  <c r="D11" i="54"/>
  <c r="C11" i="54"/>
  <c r="B11" i="54"/>
  <c r="E10" i="54"/>
  <c r="D10" i="54"/>
  <c r="C10" i="54"/>
  <c r="B10" i="54"/>
  <c r="E9" i="54"/>
  <c r="G9" i="54" s="1"/>
  <c r="I9" i="54" s="1"/>
  <c r="D9" i="54"/>
  <c r="C9" i="54"/>
  <c r="B9" i="54"/>
  <c r="H8" i="54"/>
  <c r="H9" i="54" s="1"/>
  <c r="H10" i="54" s="1"/>
  <c r="H11" i="54" s="1"/>
  <c r="E8" i="54"/>
  <c r="D8" i="54"/>
  <c r="C8" i="54"/>
  <c r="B8" i="54"/>
  <c r="H7" i="54"/>
  <c r="E7" i="54"/>
  <c r="D7" i="54"/>
  <c r="C7" i="54"/>
  <c r="B7" i="54"/>
  <c r="B68" i="53"/>
  <c r="A68" i="53"/>
  <c r="B67" i="53"/>
  <c r="A67" i="53"/>
  <c r="B66" i="53"/>
  <c r="A66" i="53"/>
  <c r="B65" i="53"/>
  <c r="A65" i="53"/>
  <c r="B64" i="53"/>
  <c r="A64" i="53"/>
  <c r="F45" i="53"/>
  <c r="H45" i="53" s="1"/>
  <c r="J45" i="53" s="1"/>
  <c r="F11" i="53" s="1"/>
  <c r="F44" i="53"/>
  <c r="H44" i="53" s="1"/>
  <c r="J44" i="53" s="1"/>
  <c r="F10" i="53" s="1"/>
  <c r="F43" i="53"/>
  <c r="H43" i="53" s="1"/>
  <c r="J43" i="53" s="1"/>
  <c r="F9" i="53" s="1"/>
  <c r="F42" i="53"/>
  <c r="H42" i="53" s="1"/>
  <c r="J42" i="53" s="1"/>
  <c r="F8" i="53" s="1"/>
  <c r="F41" i="53"/>
  <c r="H41" i="53" s="1"/>
  <c r="J41" i="53" s="1"/>
  <c r="F7" i="53" s="1"/>
  <c r="H28" i="53"/>
  <c r="G28" i="53"/>
  <c r="H20" i="53"/>
  <c r="G20" i="53"/>
  <c r="E11" i="53"/>
  <c r="D11" i="53"/>
  <c r="C11" i="53"/>
  <c r="B11" i="53"/>
  <c r="E10" i="53"/>
  <c r="D10" i="53"/>
  <c r="C10" i="53"/>
  <c r="B10" i="53"/>
  <c r="E9" i="53"/>
  <c r="G9" i="53" s="1"/>
  <c r="D9" i="53"/>
  <c r="C9" i="53"/>
  <c r="B9" i="53"/>
  <c r="E8" i="53"/>
  <c r="D8" i="53"/>
  <c r="C8" i="53"/>
  <c r="B8" i="53"/>
  <c r="H7" i="53"/>
  <c r="H8" i="53" s="1"/>
  <c r="H9" i="53" s="1"/>
  <c r="H10" i="53" s="1"/>
  <c r="H11" i="53" s="1"/>
  <c r="E7" i="53"/>
  <c r="D7" i="53"/>
  <c r="C7" i="53"/>
  <c r="B7" i="53"/>
  <c r="B66" i="52"/>
  <c r="A66" i="52"/>
  <c r="B65" i="52"/>
  <c r="A65" i="52"/>
  <c r="B64" i="52"/>
  <c r="A64" i="52"/>
  <c r="B63" i="52"/>
  <c r="A63" i="52"/>
  <c r="B62" i="52"/>
  <c r="A62" i="52"/>
  <c r="F45" i="52"/>
  <c r="H45" i="52" s="1"/>
  <c r="J45" i="52" s="1"/>
  <c r="F11" i="52" s="1"/>
  <c r="F44" i="52"/>
  <c r="H44" i="52" s="1"/>
  <c r="J44" i="52" s="1"/>
  <c r="F10" i="52" s="1"/>
  <c r="F43" i="52"/>
  <c r="H43" i="52" s="1"/>
  <c r="J43" i="52" s="1"/>
  <c r="F9" i="52" s="1"/>
  <c r="H42" i="52"/>
  <c r="J42" i="52" s="1"/>
  <c r="F8" i="52" s="1"/>
  <c r="F42" i="52"/>
  <c r="J41" i="52"/>
  <c r="F7" i="52" s="1"/>
  <c r="G7" i="52" s="1"/>
  <c r="I7" i="52" s="1"/>
  <c r="H41" i="52"/>
  <c r="F41" i="52"/>
  <c r="H28" i="52"/>
  <c r="G28" i="52"/>
  <c r="I28" i="52" s="1"/>
  <c r="I31" i="52" s="1"/>
  <c r="I20" i="52"/>
  <c r="I23" i="52" s="1"/>
  <c r="H20" i="52"/>
  <c r="G20" i="52"/>
  <c r="E11" i="52"/>
  <c r="D11" i="52"/>
  <c r="C11" i="52"/>
  <c r="B11" i="52"/>
  <c r="E10" i="52"/>
  <c r="D10" i="52"/>
  <c r="C10" i="52"/>
  <c r="B10" i="52"/>
  <c r="E9" i="52"/>
  <c r="G9" i="52" s="1"/>
  <c r="I9" i="52" s="1"/>
  <c r="D9" i="52"/>
  <c r="C9" i="52"/>
  <c r="B9" i="52"/>
  <c r="H8" i="52"/>
  <c r="H9" i="52" s="1"/>
  <c r="H10" i="52" s="1"/>
  <c r="H11" i="52" s="1"/>
  <c r="E8" i="52"/>
  <c r="G8" i="52" s="1"/>
  <c r="I8" i="52" s="1"/>
  <c r="D8" i="52"/>
  <c r="C8" i="52"/>
  <c r="B8" i="52"/>
  <c r="H7" i="52"/>
  <c r="E7" i="52"/>
  <c r="D7" i="52"/>
  <c r="C7" i="52"/>
  <c r="B7" i="52"/>
  <c r="B66" i="50"/>
  <c r="A66" i="50"/>
  <c r="B65" i="50"/>
  <c r="A65" i="50"/>
  <c r="B64" i="50"/>
  <c r="A64" i="50"/>
  <c r="B63" i="50"/>
  <c r="A63" i="50"/>
  <c r="B62" i="50"/>
  <c r="A62" i="50"/>
  <c r="F45" i="50"/>
  <c r="H45" i="50" s="1"/>
  <c r="J45" i="50" s="1"/>
  <c r="F11" i="50" s="1"/>
  <c r="J44" i="50"/>
  <c r="H44" i="50"/>
  <c r="F44" i="50"/>
  <c r="J43" i="50"/>
  <c r="H43" i="50"/>
  <c r="F43" i="50"/>
  <c r="J42" i="50"/>
  <c r="H42" i="50"/>
  <c r="F42" i="50"/>
  <c r="J41" i="50"/>
  <c r="H41" i="50"/>
  <c r="F41" i="50"/>
  <c r="H28" i="50"/>
  <c r="I28" i="50" s="1"/>
  <c r="I31" i="50" s="1"/>
  <c r="G28" i="50"/>
  <c r="H20" i="50"/>
  <c r="G20" i="50"/>
  <c r="I20" i="50" s="1"/>
  <c r="I23" i="50" s="1"/>
  <c r="E11" i="50"/>
  <c r="D11" i="50"/>
  <c r="C11" i="50"/>
  <c r="B11" i="50"/>
  <c r="F10" i="50"/>
  <c r="E10" i="50"/>
  <c r="G10" i="50" s="1"/>
  <c r="D10" i="50"/>
  <c r="C10" i="50"/>
  <c r="B10" i="50"/>
  <c r="F9" i="50"/>
  <c r="E9" i="50"/>
  <c r="G9" i="50" s="1"/>
  <c r="D9" i="50"/>
  <c r="C9" i="50"/>
  <c r="B9" i="50"/>
  <c r="F8" i="50"/>
  <c r="E8" i="50"/>
  <c r="G8" i="50" s="1"/>
  <c r="D8" i="50"/>
  <c r="C8" i="50"/>
  <c r="B8" i="50"/>
  <c r="H7" i="50"/>
  <c r="H8" i="50" s="1"/>
  <c r="H9" i="50" s="1"/>
  <c r="H10" i="50" s="1"/>
  <c r="H11" i="50" s="1"/>
  <c r="F7" i="50"/>
  <c r="E7" i="50"/>
  <c r="D7" i="50"/>
  <c r="C7" i="50"/>
  <c r="B7" i="50"/>
  <c r="B66" i="49"/>
  <c r="A66" i="49"/>
  <c r="B65" i="49"/>
  <c r="A65" i="49"/>
  <c r="B64" i="49"/>
  <c r="A64" i="49"/>
  <c r="B63" i="49"/>
  <c r="A63" i="49"/>
  <c r="B62" i="49"/>
  <c r="A62" i="49"/>
  <c r="H45" i="49"/>
  <c r="J45" i="49" s="1"/>
  <c r="F11" i="49" s="1"/>
  <c r="F45" i="49"/>
  <c r="F44" i="49"/>
  <c r="H44" i="49" s="1"/>
  <c r="J44" i="49" s="1"/>
  <c r="F10" i="49" s="1"/>
  <c r="F43" i="49"/>
  <c r="H43" i="49" s="1"/>
  <c r="J43" i="49" s="1"/>
  <c r="F9" i="49" s="1"/>
  <c r="H42" i="49"/>
  <c r="J42" i="49" s="1"/>
  <c r="F8" i="49" s="1"/>
  <c r="G8" i="49" s="1"/>
  <c r="I8" i="49" s="1"/>
  <c r="F42" i="49"/>
  <c r="F41" i="49"/>
  <c r="H41" i="49" s="1"/>
  <c r="J41" i="49" s="1"/>
  <c r="F7" i="49" s="1"/>
  <c r="H28" i="49"/>
  <c r="G28" i="49"/>
  <c r="I20" i="49"/>
  <c r="I23" i="49" s="1"/>
  <c r="H20" i="49"/>
  <c r="G20" i="49"/>
  <c r="E11" i="49"/>
  <c r="D11" i="49"/>
  <c r="C11" i="49"/>
  <c r="B11" i="49"/>
  <c r="E10" i="49"/>
  <c r="G10" i="49" s="1"/>
  <c r="D10" i="49"/>
  <c r="C10" i="49"/>
  <c r="B10" i="49"/>
  <c r="E9" i="49"/>
  <c r="G9" i="49" s="1"/>
  <c r="D9" i="49"/>
  <c r="C9" i="49"/>
  <c r="B9" i="49"/>
  <c r="H8" i="49"/>
  <c r="H9" i="49" s="1"/>
  <c r="H10" i="49" s="1"/>
  <c r="H11" i="49" s="1"/>
  <c r="E8" i="49"/>
  <c r="D8" i="49"/>
  <c r="C8" i="49"/>
  <c r="B8" i="49"/>
  <c r="H7" i="49"/>
  <c r="E7" i="49"/>
  <c r="D7" i="49"/>
  <c r="C7" i="49"/>
  <c r="B7" i="49"/>
  <c r="B66" i="48"/>
  <c r="A66" i="48"/>
  <c r="B65" i="48"/>
  <c r="A65" i="48"/>
  <c r="B64" i="48"/>
  <c r="A64" i="48"/>
  <c r="B63" i="48"/>
  <c r="A63" i="48"/>
  <c r="B62" i="48"/>
  <c r="A62" i="48"/>
  <c r="J45" i="48"/>
  <c r="F11" i="48" s="1"/>
  <c r="H45" i="48"/>
  <c r="F45" i="48"/>
  <c r="F44" i="48"/>
  <c r="H44" i="48" s="1"/>
  <c r="J44" i="48" s="1"/>
  <c r="F10" i="48" s="1"/>
  <c r="F43" i="48"/>
  <c r="H43" i="48" s="1"/>
  <c r="J43" i="48" s="1"/>
  <c r="F9" i="48" s="1"/>
  <c r="F42" i="48"/>
  <c r="H42" i="48" s="1"/>
  <c r="J42" i="48" s="1"/>
  <c r="F8" i="48" s="1"/>
  <c r="H41" i="48"/>
  <c r="J41" i="48" s="1"/>
  <c r="F7" i="48" s="1"/>
  <c r="F41" i="48"/>
  <c r="H28" i="48"/>
  <c r="G28" i="48"/>
  <c r="I28" i="48" s="1"/>
  <c r="I31" i="48" s="1"/>
  <c r="H20" i="48"/>
  <c r="G20" i="48"/>
  <c r="I20" i="48" s="1"/>
  <c r="I23" i="48" s="1"/>
  <c r="E11" i="48"/>
  <c r="G11" i="48" s="1"/>
  <c r="D11" i="48"/>
  <c r="C11" i="48"/>
  <c r="B11" i="48"/>
  <c r="E10" i="48"/>
  <c r="D10" i="48"/>
  <c r="C10" i="48"/>
  <c r="B10" i="48"/>
  <c r="E9" i="48"/>
  <c r="D9" i="48"/>
  <c r="C9" i="48"/>
  <c r="B9" i="48"/>
  <c r="H8" i="48"/>
  <c r="H9" i="48" s="1"/>
  <c r="H10" i="48" s="1"/>
  <c r="H11" i="48" s="1"/>
  <c r="E8" i="48"/>
  <c r="G8" i="48" s="1"/>
  <c r="I8" i="48" s="1"/>
  <c r="D8" i="48"/>
  <c r="C8" i="48"/>
  <c r="B8" i="48"/>
  <c r="H7" i="48"/>
  <c r="E7" i="48"/>
  <c r="G7" i="48" s="1"/>
  <c r="I7" i="48" s="1"/>
  <c r="D7" i="48"/>
  <c r="C7" i="48"/>
  <c r="B7" i="48"/>
  <c r="B66" i="47"/>
  <c r="A66" i="47"/>
  <c r="B65" i="47"/>
  <c r="A65" i="47"/>
  <c r="B64" i="47"/>
  <c r="A64" i="47"/>
  <c r="B63" i="47"/>
  <c r="A63" i="47"/>
  <c r="B62" i="47"/>
  <c r="A62" i="47"/>
  <c r="J45" i="47"/>
  <c r="F11" i="47" s="1"/>
  <c r="H45" i="47"/>
  <c r="F45" i="47"/>
  <c r="H44" i="47"/>
  <c r="J44" i="47" s="1"/>
  <c r="F10" i="47" s="1"/>
  <c r="F44" i="47"/>
  <c r="F43" i="47"/>
  <c r="H43" i="47" s="1"/>
  <c r="J43" i="47" s="1"/>
  <c r="F9" i="47" s="1"/>
  <c r="H42" i="47"/>
  <c r="J42" i="47" s="1"/>
  <c r="F8" i="47" s="1"/>
  <c r="F42" i="47"/>
  <c r="J41" i="47"/>
  <c r="H41" i="47"/>
  <c r="F41" i="47"/>
  <c r="H28" i="47"/>
  <c r="G28" i="47"/>
  <c r="I28" i="47" s="1"/>
  <c r="I31" i="47" s="1"/>
  <c r="H20" i="47"/>
  <c r="G20" i="47"/>
  <c r="I20" i="47" s="1"/>
  <c r="I23" i="47" s="1"/>
  <c r="E11" i="47"/>
  <c r="D11" i="47"/>
  <c r="C11" i="47"/>
  <c r="B11" i="47"/>
  <c r="E10" i="47"/>
  <c r="D10" i="47"/>
  <c r="C10" i="47"/>
  <c r="B10" i="47"/>
  <c r="E9" i="47"/>
  <c r="G9" i="47" s="1"/>
  <c r="I9" i="47" s="1"/>
  <c r="D9" i="47"/>
  <c r="C9" i="47"/>
  <c r="B9" i="47"/>
  <c r="E8" i="47"/>
  <c r="D8" i="47"/>
  <c r="C8" i="47"/>
  <c r="B8" i="47"/>
  <c r="H7" i="47"/>
  <c r="H8" i="47" s="1"/>
  <c r="H9" i="47" s="1"/>
  <c r="H10" i="47" s="1"/>
  <c r="H11" i="47" s="1"/>
  <c r="G7" i="47"/>
  <c r="I7" i="47" s="1"/>
  <c r="F7" i="47"/>
  <c r="E7" i="47"/>
  <c r="D7" i="47"/>
  <c r="C7" i="47"/>
  <c r="B7" i="47"/>
  <c r="I9" i="59" l="1"/>
  <c r="I8" i="59"/>
  <c r="I13" i="59" s="1"/>
  <c r="J31" i="59" s="1"/>
  <c r="J34" i="59" s="1"/>
  <c r="G9" i="57"/>
  <c r="G7" i="57"/>
  <c r="I7" i="57" s="1"/>
  <c r="H9" i="57"/>
  <c r="I18" i="57"/>
  <c r="I21" i="57" s="1"/>
  <c r="G8" i="57"/>
  <c r="I26" i="57"/>
  <c r="I29" i="57" s="1"/>
  <c r="G10" i="56"/>
  <c r="I10" i="56" s="1"/>
  <c r="G9" i="56"/>
  <c r="G7" i="56"/>
  <c r="I7" i="56" s="1"/>
  <c r="I9" i="56"/>
  <c r="G11" i="56"/>
  <c r="I11" i="56" s="1"/>
  <c r="I8" i="55"/>
  <c r="G11" i="55"/>
  <c r="I11" i="55" s="1"/>
  <c r="G9" i="55"/>
  <c r="I9" i="55" s="1"/>
  <c r="G10" i="55"/>
  <c r="I10" i="55" s="1"/>
  <c r="G7" i="55"/>
  <c r="I7" i="55" s="1"/>
  <c r="I15" i="55" s="1"/>
  <c r="J33" i="55" s="1"/>
  <c r="J36" i="55" s="1"/>
  <c r="G10" i="54"/>
  <c r="I10" i="54" s="1"/>
  <c r="G8" i="54"/>
  <c r="I8" i="54" s="1"/>
  <c r="G7" i="54"/>
  <c r="I7" i="54" s="1"/>
  <c r="G11" i="53"/>
  <c r="I11" i="53" s="1"/>
  <c r="I9" i="53"/>
  <c r="I20" i="53"/>
  <c r="I23" i="53" s="1"/>
  <c r="I28" i="53"/>
  <c r="I31" i="53" s="1"/>
  <c r="G7" i="53"/>
  <c r="I7" i="53" s="1"/>
  <c r="G8" i="53"/>
  <c r="I8" i="53" s="1"/>
  <c r="G10" i="53"/>
  <c r="I10" i="53" s="1"/>
  <c r="G10" i="52"/>
  <c r="I10" i="52" s="1"/>
  <c r="G11" i="52"/>
  <c r="I11" i="52" s="1"/>
  <c r="G7" i="50"/>
  <c r="I7" i="50" s="1"/>
  <c r="I10" i="50"/>
  <c r="G11" i="50"/>
  <c r="I11" i="50" s="1"/>
  <c r="I8" i="50"/>
  <c r="I9" i="50"/>
  <c r="G11" i="49"/>
  <c r="I11" i="49" s="1"/>
  <c r="I28" i="49"/>
  <c r="I31" i="49" s="1"/>
  <c r="I9" i="49"/>
  <c r="G7" i="49"/>
  <c r="I7" i="49" s="1"/>
  <c r="I10" i="49"/>
  <c r="I11" i="48"/>
  <c r="G9" i="48"/>
  <c r="I9" i="48" s="1"/>
  <c r="I15" i="48"/>
  <c r="J33" i="48" s="1"/>
  <c r="J36" i="48" s="1"/>
  <c r="G10" i="48"/>
  <c r="I10" i="48" s="1"/>
  <c r="G8" i="47"/>
  <c r="I8" i="47" s="1"/>
  <c r="G11" i="47"/>
  <c r="I11" i="47" s="1"/>
  <c r="G10" i="47"/>
  <c r="I10" i="47" s="1"/>
  <c r="I15" i="47"/>
  <c r="J33" i="47" s="1"/>
  <c r="J36" i="47" s="1"/>
  <c r="I9" i="57" l="1"/>
  <c r="I8" i="57"/>
  <c r="I13" i="57" s="1"/>
  <c r="J31" i="57" s="1"/>
  <c r="J34" i="57" s="1"/>
  <c r="I15" i="56"/>
  <c r="J33" i="56" s="1"/>
  <c r="J36" i="56" s="1"/>
  <c r="I15" i="54"/>
  <c r="J33" i="54" s="1"/>
  <c r="J36" i="54" s="1"/>
  <c r="I15" i="53"/>
  <c r="J33" i="53" s="1"/>
  <c r="J36" i="53" s="1"/>
  <c r="I15" i="52"/>
  <c r="J33" i="52" s="1"/>
  <c r="J36" i="52" s="1"/>
  <c r="I15" i="50"/>
  <c r="J33" i="50" s="1"/>
  <c r="J36" i="50" s="1"/>
  <c r="I15" i="49"/>
  <c r="J33" i="49" s="1"/>
  <c r="J36" i="49" s="1"/>
  <c r="E8" i="46" l="1"/>
  <c r="E9" i="46"/>
  <c r="E10" i="46"/>
  <c r="E11" i="46"/>
  <c r="E7" i="46"/>
  <c r="D8" i="46"/>
  <c r="D9" i="46"/>
  <c r="D10" i="46"/>
  <c r="D11" i="46"/>
  <c r="D7" i="46"/>
  <c r="B8" i="46"/>
  <c r="B9" i="46"/>
  <c r="B10" i="46"/>
  <c r="B11" i="46"/>
  <c r="C8" i="46"/>
  <c r="C9" i="46"/>
  <c r="C10" i="46"/>
  <c r="C11" i="46"/>
  <c r="A63" i="46"/>
  <c r="A64" i="46"/>
  <c r="A65" i="46"/>
  <c r="A66" i="46"/>
  <c r="A62" i="46"/>
  <c r="B66" i="46"/>
  <c r="B63" i="46"/>
  <c r="B64" i="46"/>
  <c r="B65" i="46"/>
  <c r="B62" i="46"/>
  <c r="F44" i="46"/>
  <c r="H44" i="46" s="1"/>
  <c r="J44" i="46" s="1"/>
  <c r="F10" i="46" s="1"/>
  <c r="F45" i="46"/>
  <c r="H45" i="46" s="1"/>
  <c r="J45" i="46" s="1"/>
  <c r="F11" i="46" s="1"/>
  <c r="G10" i="46" l="1"/>
  <c r="G11" i="46"/>
  <c r="G28" i="46" l="1"/>
  <c r="G20" i="46"/>
  <c r="C7" i="46" l="1"/>
  <c r="B7" i="46"/>
  <c r="F42" i="46" l="1"/>
  <c r="H42" i="46" s="1"/>
  <c r="J42" i="46" s="1"/>
  <c r="F8" i="46" s="1"/>
  <c r="G8" i="46" s="1"/>
  <c r="F43" i="46"/>
  <c r="H43" i="46" s="1"/>
  <c r="J43" i="46" s="1"/>
  <c r="F9" i="46" s="1"/>
  <c r="G9" i="46" s="1"/>
  <c r="F41" i="46"/>
  <c r="H41" i="46" s="1"/>
  <c r="F9" i="41"/>
  <c r="F10" i="41" s="1"/>
  <c r="H15" i="41" s="1"/>
  <c r="J41" i="46" l="1"/>
  <c r="F7" i="46" s="1"/>
  <c r="G7" i="46" s="1"/>
  <c r="I15" i="41" l="1"/>
  <c r="L15" i="41" s="1"/>
  <c r="H7" i="46" s="1"/>
  <c r="H8" i="46" s="1"/>
  <c r="H16" i="41"/>
  <c r="H9" i="46" l="1"/>
  <c r="I8" i="46"/>
  <c r="I16" i="41"/>
  <c r="L16" i="41" s="1"/>
  <c r="I7" i="46"/>
  <c r="H10" i="46" l="1"/>
  <c r="I9" i="46"/>
  <c r="H20" i="46"/>
  <c r="H28" i="46"/>
  <c r="H11" i="46" l="1"/>
  <c r="I11" i="46" s="1"/>
  <c r="I10" i="46"/>
  <c r="I15" i="46" s="1"/>
  <c r="I20" i="46"/>
  <c r="I28" i="46"/>
  <c r="I31" i="46" s="1"/>
  <c r="I23" i="46"/>
  <c r="J33" i="46" l="1"/>
  <c r="J36" i="46" s="1"/>
</calcChain>
</file>

<file path=xl/sharedStrings.xml><?xml version="1.0" encoding="utf-8"?>
<sst xmlns="http://schemas.openxmlformats.org/spreadsheetml/2006/main" count="3353" uniqueCount="198">
  <si>
    <t>ITEM</t>
  </si>
  <si>
    <t>%</t>
  </si>
  <si>
    <t>PIS</t>
  </si>
  <si>
    <t>COFINS</t>
  </si>
  <si>
    <t>RESUMO DO CÁLCULO DO FATOR "K"</t>
  </si>
  <si>
    <t>(80% de 1,65%)</t>
  </si>
  <si>
    <t>Cargo</t>
  </si>
  <si>
    <t>Descrição</t>
  </si>
  <si>
    <t>1.1</t>
  </si>
  <si>
    <t>1.2</t>
  </si>
  <si>
    <t>1.3</t>
  </si>
  <si>
    <t>Preço (R$)</t>
  </si>
  <si>
    <t>Categoria</t>
  </si>
  <si>
    <t>Recomendação TCU: Redução de 20% da alíquota do PIS e COFINS</t>
  </si>
  <si>
    <t>(80% de 7,60%)</t>
  </si>
  <si>
    <t>Fator K</t>
  </si>
  <si>
    <t>Observações:</t>
  </si>
  <si>
    <t>Item 1</t>
  </si>
  <si>
    <t>Item 2</t>
  </si>
  <si>
    <t>Item 3</t>
  </si>
  <si>
    <t>Total do Item 2:</t>
  </si>
  <si>
    <t>Total do Item 1:</t>
  </si>
  <si>
    <t>Total do Item 3:</t>
  </si>
  <si>
    <t>Código SINAPI</t>
  </si>
  <si>
    <t xml:space="preserve">Fonte </t>
  </si>
  <si>
    <t>Item</t>
  </si>
  <si>
    <t>unid.</t>
  </si>
  <si>
    <t>Custo/mês com Leis Sociais (R$)</t>
  </si>
  <si>
    <t>Custo/mês sem Leis Sociais (R$)</t>
  </si>
  <si>
    <t>TOTAL DO ORÇAMENTO (R$):</t>
  </si>
  <si>
    <t>A</t>
  </si>
  <si>
    <t>B</t>
  </si>
  <si>
    <t>Código SINAPI Insumos</t>
  </si>
  <si>
    <t>3 - O Custo/Hora (R$) do profissional é o mesmo para mensalistas e horistas. A diferenciação do custo de contratação se dá mediante a aplicação dos Encargos Sociais corespondentes a modalidade adotada, ou seja, mnsalista ou horista.</t>
  </si>
  <si>
    <t xml:space="preserve"> </t>
  </si>
  <si>
    <t>Custo/mês</t>
  </si>
  <si>
    <t>ESTIMATIVA DE MESES DE TRABALHO</t>
  </si>
  <si>
    <t>UNID.</t>
  </si>
  <si>
    <t>Mês</t>
  </si>
  <si>
    <t>C</t>
  </si>
  <si>
    <t>Custo Total (R$)</t>
  </si>
  <si>
    <t>Unid.</t>
  </si>
  <si>
    <t>Quant.</t>
  </si>
  <si>
    <t>Serviços de Apoio Técnico</t>
  </si>
  <si>
    <t>Custo horário (R$)</t>
  </si>
  <si>
    <t/>
  </si>
  <si>
    <t>Horas de Trabalho Semanais</t>
  </si>
  <si>
    <t>Horas/mês</t>
  </si>
  <si>
    <t>Custo/mês sem Leis Sociais (R$). Conforme horas semanais de trabalho</t>
  </si>
  <si>
    <t>Custo Unit.</t>
  </si>
  <si>
    <t>Mercado</t>
  </si>
  <si>
    <t>K1  - Encargos Sociais (ES)</t>
  </si>
  <si>
    <t>CÁLCULO DO FATOR "k" - Metodologia do Tribunal de Contas da União - TCU</t>
  </si>
  <si>
    <t>K4 - Tributos</t>
  </si>
  <si>
    <t>Fórmulas</t>
  </si>
  <si>
    <t>K = (1+K1+K2)(1+K3)(1+K4)</t>
  </si>
  <si>
    <t>Resultados</t>
  </si>
  <si>
    <t>TRDE</t>
  </si>
  <si>
    <t>TRDE = (1+K3)(1+K4)</t>
  </si>
  <si>
    <t>N/A</t>
  </si>
  <si>
    <t>K3 - Remuneração Bruta da Empresa</t>
  </si>
  <si>
    <t>Despesas Fiscais (DF)</t>
  </si>
  <si>
    <t>Itens que compõem as Despesas Fiscais (DF)</t>
  </si>
  <si>
    <t>3 - Remuneração bruta da Empresa: Estimado em 10% pelo Tribunal de Contas da União - TCU (fl. 99 da publicação Orientações Para Elaboração de Planilhas Orçamentárias de Obras Públicas - Edição 2014).</t>
  </si>
  <si>
    <t>2 - Administração Central: O percentual aceito pelo Tribunal de Contas da União - TCU para as Despesas relativas à Administração Central, também denominadas Overhead, deve estar situado na faixa de 17% a 20% (Acórdão Nº 508/2018 - TCU).</t>
  </si>
  <si>
    <t>6 - Modelagem  baseada na publicação do TCU Orientações Para Elaboração de Planilhas Orçamentárias de Obras Públicas - Edição 2014 (fls. 97/101).</t>
  </si>
  <si>
    <t>Mão de Obra</t>
  </si>
  <si>
    <t>K2 - Adminstração Central (Overhead)</t>
  </si>
  <si>
    <t xml:space="preserve">I </t>
  </si>
  <si>
    <t>TOTAL (I)</t>
  </si>
  <si>
    <t>DF =  (1/(1-I)-1)*100</t>
  </si>
  <si>
    <t>2.1</t>
  </si>
  <si>
    <t>Custos Operacionais e Administrativos Locais (Despesas Diretas)</t>
  </si>
  <si>
    <t>3.1</t>
  </si>
  <si>
    <t>1 - Preço de Venda (PV) = (CD salários x K) + (CD outros x TRDE), sendo TRDE a Taxa de Ressarcimento de Despesas e Encargos.</t>
  </si>
  <si>
    <t>1 - O custo do salário mensal das diversas categorias profissionais é informado no SINAPI com a inclusão dos Encargos Sociais. No caso específico, estão inclusos Encargos Sociais para Pernambuco de profissionais mensalistas, com folha de pagamento não desonerada.</t>
  </si>
  <si>
    <t>ISSQN</t>
  </si>
  <si>
    <t>4 - Despesas Fiscais (DF): 5,0% de ISSQN em Rio Branco/AC. PIS e COFINS considerando 20% de compensação nas tarifas cheias (7,6% e 1,65%) no regime de incidência não-cumulativa. A redução do PIS e do CONFINS é recomendada pelo Tribunal de Contas da União - TCU (fls. 104 e 105 da publicação Orientações Para a Elaboração de Planlilhas Orçamentárias de Obras Públicas - Edição de 2014). As empresas proponentes deverão ajustar os percentuais de PIS e de COFINS a suas reais situações tributárias.</t>
  </si>
  <si>
    <t>5- Encargos sociais: SINAPI/AC - sem desoneração, mão de obra mensalista - percentual de 70,67%  incidentes sobre a mão de obra.</t>
  </si>
  <si>
    <t>PROFISSIONAIS</t>
  </si>
  <si>
    <t>QUANT.</t>
  </si>
  <si>
    <t>2 - De acordo com a metodologia do SENAENCO, para o Fator K1 já é considerado em sua composição os Encargos e Benefícios Sociais (ES) de profissionais mensalistas (70,67%). Logo, para que os Encargos Sociais não sejam cobrados em duplicidade, deverão ser eliminados dos insumos de mão de obra mensalista do SINAPI, onde estão inclusos também no percentual de 70,67%.</t>
  </si>
  <si>
    <t>Plotagem Prancha A1</t>
  </si>
  <si>
    <t>Referência: SINAPI - abr/2025</t>
  </si>
  <si>
    <t>ARQUITETO SENIOR (MENSALISTA)</t>
  </si>
  <si>
    <t>ARQUITETO PLENO (MENSALISTA)</t>
  </si>
  <si>
    <t>ARQUITETO JUNIOR (MENSALISTA)</t>
  </si>
  <si>
    <t>DESENHISTA PROJETISTA (MENSALISTA)</t>
  </si>
  <si>
    <t>AUXILIAR TECNICO / ASSISTENTE DE ENGENHARIA (MENSALISTA)</t>
  </si>
  <si>
    <t>D</t>
  </si>
  <si>
    <t>E</t>
  </si>
  <si>
    <t>1.4</t>
  </si>
  <si>
    <t>1.5</t>
  </si>
  <si>
    <t>ART/RRT</t>
  </si>
  <si>
    <t>CREA/CAU</t>
  </si>
  <si>
    <t>CÁLCULO DO CUSTO COM SALÁRIOS DOS PROFISSIONAIS MENSALISTAS - INSUMOS SINAPI: ABR/2025</t>
  </si>
  <si>
    <t>ÁREA (m²)</t>
  </si>
  <si>
    <t>Custo/m²:</t>
  </si>
  <si>
    <t>Encargos Sociais para mensalistas no AC:</t>
  </si>
  <si>
    <t>ENGENHEIRO CIVIL SENIOR (MENSALISTA)</t>
  </si>
  <si>
    <t>ENGENHEIRO CIVIL PLENO (MENSALISTA)</t>
  </si>
  <si>
    <t>ENGENHEIRO CIVIL JUNIOR (MENSALISTA)</t>
  </si>
  <si>
    <t>ENGENHEIRO ELETRICISTA SENIOR (MENSALISTA) (*)</t>
  </si>
  <si>
    <t>ENGENHEIRO ELETRICISTA PLENO (MENSALISTA) (*)</t>
  </si>
  <si>
    <t>ENGENHEIRO ELETRICISTA JUNIOR (MENSALISTA) (*)</t>
  </si>
  <si>
    <t>4 - O SINAPI não dispõe de engenheiro eletricista em seu banco de preços; por esse motivo, será adotado o mesmo valor previsto para o engenheiro civil.</t>
  </si>
  <si>
    <t>ENGENHEIRO MECÂNICO PLENO (MENSALISTA) (*)</t>
  </si>
  <si>
    <t>4 - O SINAPI não dispõe de engenheiro mecânico em seu banco de preços; por esse motivo, será adotado o mesmo valor previsto para o engenheiro civil.</t>
  </si>
  <si>
    <t>Custo/unid:</t>
  </si>
  <si>
    <t>Quantid.</t>
  </si>
  <si>
    <t>ESPECIFICAÇÃO</t>
  </si>
  <si>
    <t>CATSER</t>
  </si>
  <si>
    <t>PROJETO EXECUTIVO DE ARQUITETURA</t>
  </si>
  <si>
    <t>PROJETO DE LAYOUT</t>
  </si>
  <si>
    <t>PROJETO EXECUTIVO DE ESTRUTURA DE CONCRETO</t>
  </si>
  <si>
    <t>PROJETO EXECUTIVO DE ESTRUTURA METÁLICA</t>
  </si>
  <si>
    <t>PROJETO EXECUTIVO DE PREVENÇÃO E COMBATE A INCÊNDIO</t>
  </si>
  <si>
    <t>PROJETO EXECUTIVO DE INSTALAÇÕES HIDROSSANITÁRIAS</t>
  </si>
  <si>
    <t>PROJETO EXECUTIVO DE DRENAGEM PLUVIAL</t>
  </si>
  <si>
    <t>PROJETO EXECUTIVO DE GLP</t>
  </si>
  <si>
    <t>PROJETO EXECUTIVO DE INSTALAÇÕES ELÉTRICAS</t>
  </si>
  <si>
    <t>PROJETO EXECUTIVO DE INFRAESTRUTURA DE CABEAMENTO ESTRUTURADO/CFTV/ALARME/SEGURANÇA/SONORIZAÇÃO</t>
  </si>
  <si>
    <t>PROJETO EXECUTIVO DE PAISAGISMO</t>
  </si>
  <si>
    <t>PROJETO EXECUTIVO DE SINALIZAÇÃO VISUAL</t>
  </si>
  <si>
    <t>UNID</t>
  </si>
  <si>
    <t>M2</t>
  </si>
  <si>
    <t>FISCALIZAÇÃO DO PROJETO EXECUTIVO DE ARQUITETURA</t>
  </si>
  <si>
    <t>FISCALIZAÇÃO DO PROJETO DE LAYOUT</t>
  </si>
  <si>
    <t>FISCALIZAÇÃO DO PROJETO EXECUTIVO DE ESTRUTURA DE CONCRETO</t>
  </si>
  <si>
    <t>FISCALIZAÇÃO DO PROJETO EXECUTIVO DE ESTRUTURA METÁLICA</t>
  </si>
  <si>
    <t>FISCALIZAÇÃO DO PROJETO EXECUTIVO DE PREVENÇÃO E COMBATE A INCÊNDIO</t>
  </si>
  <si>
    <t>FISCALIZAÇÃO DO PROJETO EXECUTIVO DE INSTALAÇÕES HIDROSSANITÁRIAS</t>
  </si>
  <si>
    <t>FISCALIZAÇÃO DO PROJETO EXECUTIVO DE DRENAGEM PLUVIAL</t>
  </si>
  <si>
    <t>FISCALIZAÇÃO DO PROJETO EXECUTIVO DE GLP</t>
  </si>
  <si>
    <t>FISCALIZAÇÃO DO PROJETO EXECUTIVO DE INSTALAÇÕES ELÉTRICAS</t>
  </si>
  <si>
    <t>FISCALIZAÇÃO DO PROJETO EXECUTIVO DE INFRAESTRUTURA DE CABEAMENTO ESTRUTURADO/CFTV/ALARME/SEGURANÇA/SONORIZAÇÃO</t>
  </si>
  <si>
    <t>FISCALIZAÇÃO DO PROJETO EXECUTIVO DE PAISAGISMO</t>
  </si>
  <si>
    <t>FISCALIZAÇÃO DO PROJETO EXECUTIVO DE SINALIZAÇÃO VISUAL</t>
  </si>
  <si>
    <t>PROJETO EXECUTIVO DE INSTALAÇÕES ELÉTRICAS - ENERGIA FOTOVOLTAICA</t>
  </si>
  <si>
    <t>PROJETO EXECUTIVO DE INSTALAÇÕES ELÉTRICAS - SUBESTAÇÃO E GERADOR</t>
  </si>
  <si>
    <t>FISCALIZAÇÃO DE PROJETO DE INSTALAÇÕES ELÉTRICAS - SUBESTAÇÃO E GERADOR</t>
  </si>
  <si>
    <t>FICALIZAÇÃO DE PROJETO DE INSTALAÇÕES ELÉTRICAS - ENERGIA FOTOVOLTAICA</t>
  </si>
  <si>
    <t>FISCALIZAÇÃO DA EXECUÇÃO DE INSTALAÇÕES ELÉTRICAS - SUBESTAÇÃO E GERADOR</t>
  </si>
  <si>
    <t>FICALIZAÇÃO DA EXECUÇÃO DE INSTALAÇÕES ELÉTRICAS - ENERGIA FOTOVOLTAICA</t>
  </si>
  <si>
    <t>GRUPO 2 - PROJETOS DE ARQUITETURA/ENGENHARIA COM ORDEM DE SERVIÇO A PARTIR DE 100M2</t>
  </si>
  <si>
    <t>PROJETO DE ELEVADOR COM MEMORIAL DESCRITIVO - 800KG</t>
  </si>
  <si>
    <t>PLANILHA DE PREÇOS - CONTRATAÇÃO DE ENGENHARIA CONSULTIVA PARA FISCALIZAÇÃO DA EXECUÇÃO DE ELEVADOR</t>
  </si>
  <si>
    <t>PLANILHA DE PREÇOS - CONTRATAÇÃO DE ENGENHARIA CONSULTIVA PARA FISCALIZAÇÃO DA EXECUÇÃO DO CABEAMENTO/CFTV/ALARME/SONORIZAÇÃO</t>
  </si>
  <si>
    <t>PLANILHA DE PREÇOS - CONTRATAÇÃO DE ENGENHARIA CONSULTIVA PARA FISCALIZAÇÃO DE AR-CONDICIONADO CENTRAL</t>
  </si>
  <si>
    <t>FISCALIZAÇÃO DA EXECUÇÃO DAS INSTALAÇÕES DE AR-CONDICIONADO CENTRAL</t>
  </si>
  <si>
    <t>PLANILHA DE PREÇOS - CONTRATAÇÃO DE ENGENHARIA CONSULTIVA PARA FISCALIZAÇÃO DA EXECUÇÃO DE USINA FOTOVOLTAICA</t>
  </si>
  <si>
    <t>PLANILHA DE PREÇOS - CONTRATAÇÃO DE ENGENHARIA CONSULTIVA PARA FISCALIZAÇÃO DA EXECUÇÃO DE SUBESTAÇÃO E GERADOR</t>
  </si>
  <si>
    <t>PLANILHA DE PREÇOS - CONTRATAÇÃO DE ENGENHARIA CONSULTIVA PARA FISCALIZAÇÃO DA EXECUÇÃO DE INSTALAÇÕES ELETRICAS</t>
  </si>
  <si>
    <t>PLANILHA DE PREÇOS - CONTRATAÇÃO DE ENGENHARIA CONSULTIVA PARA FISCALIZAÇÃO DA EXECUÇÃO DE ESTRUTURA METÁLICA</t>
  </si>
  <si>
    <t>PLANILHA DE PREÇOS - CONTRATAÇÃO DE ENGENHARIA CONSULTIVA PARA FICALIZAÇÃO DE PROJETO DE ELEVADOR</t>
  </si>
  <si>
    <t>PLANILHA DE PREÇOS - CONTRATAÇÃO DE ENGENHARIA CONSULTIVA PARA FISCALIZAÇÃO DE PROJETO DE SINALIZAÇÃO VISUAL</t>
  </si>
  <si>
    <t>PLANILHA DE PREÇOS - CONTRATAÇÃO DE ENGENHARIA CONSULTIVA PARA FISCALIZAÇÃO DE PROJETO DE PAISAGISMO</t>
  </si>
  <si>
    <t>PLANILHA DE PREÇOS - CONTRATAÇÃO DE ENGENHARIA CONSULTIVA PARA FISCALIZAÇÃO DE PROJETO CABEAMENTO/CFTV/ALARME/SONORIZAÇÃO</t>
  </si>
  <si>
    <t>PLANILHA DE PREÇOS - CONTRATAÇÃO DE ENGENHARIA CONSULTIVA PARA FISCALIZAÇÃO DE PROJETO DE USINA FOTOVOLTAICA</t>
  </si>
  <si>
    <t>PLANILHA DE PREÇOS - CONTRATAÇÃO DE ENGENHARIA CONSULTIVA PARA FISCALIZAÇÃO DE PROJETO DE SUBESTAÇÃO E GERADOR</t>
  </si>
  <si>
    <t>PLANILHA DE PREÇOS - CONTRATAÇÃO DE ENGENHARIA CONSULTIVA PARA FISCALIZAÇÃO DE PROJETO ELÉTRICO</t>
  </si>
  <si>
    <t>PLANILHA DE PREÇOS - CONTRATAÇÃO DE ENGENHARIA CONSULTIVA PARA FISCALIZAÇÃO DE PROJETO DE GLP</t>
  </si>
  <si>
    <t>PLANILHA DE PREÇOS - CONTRATAÇÃO DE ENGENHARIA CONSULTIVA PARA FISCALIZAÇÃO DE PROJETO DE DRENAGEM PLUVIAL</t>
  </si>
  <si>
    <t>PLANILHA DE PREÇOS - CONTRATAÇÃO DE ENGENHARIA CONSULTIVA PARA FISCALIZAÇÃO DE PROJETO HIDROSSANITÁRIO</t>
  </si>
  <si>
    <t>PLANILHA DE PREÇOS - CONTRATAÇÃO DE ENGENHARIA CONSULTIVA PARA FISCALIZAÇÃO DE PROJETO DE PREV. COMB. A INCÊNDIO</t>
  </si>
  <si>
    <t>PLANILHA DE PREÇOS - CONTRATAÇÃO DE ENGENHARIA CONSULTIVA PARA FISCALIZAÇÃO DE PROJETO DE ESTRUTURA METÁLICA</t>
  </si>
  <si>
    <t>PLANILHA DE PREÇOS - CONTRATAÇÃO DE ENGENHARIA CONSULTIVA PARA FISCALIZAÇÃO DE PROJETO DE ESTRUTURA DE CONCRETO ARMADO</t>
  </si>
  <si>
    <t>PLANILHA DE PREÇOS - CONTRATAÇÃO DE ENGENHARIA CONSULTIVA PARA FISCALIZAÇÃO DA ELABORAÇÃO DE LAYOUT</t>
  </si>
  <si>
    <t>PLANILHA DE PREÇOS - CONTRATAÇÃO DE ENGENHARIA CONSULTIVA PARA FISCALIZAÇÃO DE PROJETO ARQUITETÔNICO</t>
  </si>
  <si>
    <t>PLANILHA DE PREÇOS - CONTRATAÇÃO DE ENGENHARIA CONSULTIVA PARA ELABORAÇÃO DE PROJETO DE ELEVADOR</t>
  </si>
  <si>
    <t>PLANILHA DE PREÇOS - CONTRATAÇÃO DE ENGENHARIA CONSULTIVA PARA ELABORAÇÃO DE PROJETO DE SINALIZAÇÃO VISUAL</t>
  </si>
  <si>
    <t>PLANILHA DE PREÇOS - CONTRATAÇÃO DE ENGENHARIA CONSULTIVA PARA ELABORAÇÃO DE PROJETO DE PAISAGISMO</t>
  </si>
  <si>
    <t>PLANILHA DE PREÇOS - CONTRATAÇÃO DE ENGENHARIA CONSULTIVA PARA ELABORAÇÃO DE PROJETO CABEAMENTO/CFTV/ALARME/SONORIZAÇÃO</t>
  </si>
  <si>
    <t>PLANILHA DE PREÇOS - CONTRATAÇÃO DE ENGENHARIA CONSULTIVA PARA ELABORAÇÃO DE PROJETO ELÉTRICO</t>
  </si>
  <si>
    <t>PLANILHA DE PREÇOS - CONTRATAÇÃO DE ENGENHARIA CONSULTIVA PARA ELABORAÇÃO DE PROJETO DE SUBESTAÇÃO E GERADOR</t>
  </si>
  <si>
    <t>PLANILHA DE PREÇOS - CONTRATAÇÃO DE ENGENHARIA CONSULTIVA PARA ELABORAÇÃO DE PROJETO DE GLP</t>
  </si>
  <si>
    <t>PLANILHA DE PREÇOS - CONTRATAÇÃO DE ENGENHARIA CONSULTIVA PARA ELABORAÇÃO DE PROJETO DE DRENAGEM PLUVIAL</t>
  </si>
  <si>
    <t>PLANILHA DE PREÇOS - CONTRATAÇÃO DE ENGENHARIA CONSULTIVA PARA ELABORAÇÃO DE PROJETO HIDROSSANITÁRIO</t>
  </si>
  <si>
    <t>PLANILHA DE PREÇOS - CONTRATAÇÃO DE ENGENHARIA CONSULTIVA PARA ELABORAÇÃO DE PROJETO DE PREV. COMB. A INCÊNDIO</t>
  </si>
  <si>
    <t>PLANILHA DE PREÇOS - CONTRATAÇÃO DE ENGENHARIA CONSULTIVA PARA ELABORAÇÃO DE PROJETO DE ESTRUTURA METÁLICA</t>
  </si>
  <si>
    <t>PLANILHA DE PREÇOS - CONTRATAÇÃO DE ENGENHARIA CONSULTIVA PARA ELABORAÇÃO DE PROJETO DE ESTRUTURA DE CONCRETO ARMADO</t>
  </si>
  <si>
    <t>PLANILHA DE PREÇOS - CONTRATAÇÃO DE ENGENHARIA CONSULTIVA PARA ELABORAÇÃO DE LAYOUT</t>
  </si>
  <si>
    <t>PLANILHA DE PREÇOS - CONTRATAÇÃO DE ENGENHARIA CONSULTIVA PARA ELABORAÇÃO DE PROJETO ARQUITETÔNICO</t>
  </si>
  <si>
    <r>
      <rPr>
        <b/>
        <u/>
        <sz val="12"/>
        <color theme="1"/>
        <rFont val="Times New Roman"/>
        <family val="1"/>
      </rPr>
      <t>GRUPO 1 - PROJETOS DE ARQUITETURA/ENGENHARIA COM ORDEM DE SERVIÇO DE ATÉ 100M2</t>
    </r>
    <r>
      <rPr>
        <b/>
        <sz val="12"/>
        <color theme="1"/>
        <rFont val="Times New Roman"/>
        <family val="1"/>
      </rPr>
      <t xml:space="preserve">
 (Destinada exclusivamente a Microempresas e a Empresas de Pequeno Porte)</t>
    </r>
  </si>
  <si>
    <t>P. UNIT.</t>
  </si>
  <si>
    <t>       P.TOTAL</t>
  </si>
  <si>
    <t>TOTAL</t>
  </si>
  <si>
    <t>GRUPO 3 - PROJETOS DE ARQUITETURA/ENGENHARIA COM ORDEM DE SERVIÇO A PARTIR DE 100M2</t>
  </si>
  <si>
    <r>
      <rPr>
        <b/>
        <u/>
        <sz val="12"/>
        <color theme="1"/>
        <rFont val="Times New Roman"/>
        <family val="1"/>
      </rPr>
      <t>GRUPO 04 - FISCALIZAÇÃO DE PROJETOS COM ORDEM DE SERVIÇO DE ATÉ 100M²</t>
    </r>
    <r>
      <rPr>
        <b/>
        <sz val="12"/>
        <color theme="1"/>
        <rFont val="Times New Roman"/>
        <family val="1"/>
      </rPr>
      <t xml:space="preserve">
(Destinada exclusivamente a Microempresas e a Empresas de Pequeno Porte)</t>
    </r>
  </si>
  <si>
    <t>GRUPO 05 - FISCALIZAÇÃO DE PROJETOS COM ORDEM DE SERVIÇO A PARTIR DE 100M²</t>
  </si>
  <si>
    <t>FISCALIZAÇÃO DO PROJETO DE ELEVADOR COM MEMORIAL DESCRITIVO  - 800KG</t>
  </si>
  <si>
    <r>
      <rPr>
        <b/>
        <u/>
        <sz val="12"/>
        <color theme="1"/>
        <rFont val="Times New Roman"/>
        <family val="1"/>
      </rPr>
      <t>GRUPO 06 - FISCALIZAÇÃO DA EXECUÇÃO COM ORDEM DE SERVIÇO DE ATÉ 100M²</t>
    </r>
    <r>
      <rPr>
        <b/>
        <sz val="12"/>
        <color theme="1"/>
        <rFont val="Times New Roman"/>
        <family val="1"/>
      </rPr>
      <t xml:space="preserve">
(Destinada exclusivamente a Microempresas e a Empresas de Pequeno Porte)</t>
    </r>
  </si>
  <si>
    <t>FISCALIZAÇÃO DA EXECUÇÃO DA ESTRUTURA METÁLICA</t>
  </si>
  <si>
    <t>FISCALIZAÇÃO DA EXECUÇÃO DAS INSTALAÇÕES ELÉTRICAS</t>
  </si>
  <si>
    <t>FISCALIZAÇÃO DA EXECUÇÃO DA INFRAESTRUTURA DE CABEAMENTO ESTRUTURADO/CFTV/ALARME/SEGURANÇA/SONORIZAÇÃO</t>
  </si>
  <si>
    <t>GRUPO 07 - FISCALIZAÇÃO DA EXECUÇÃO COM ORDEM A PARTIR DE 100M²</t>
  </si>
  <si>
    <t>FISCALIZAÇÃO DA INSTALAÇÃO DO ELEVADOR - 800KG</t>
  </si>
  <si>
    <t>GRUPO 08 - FISCALIZAÇÃO DA EXECUÇÃO COM ORDEM A PARTIR DE 100M²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</si>
</sst>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164" formatCode="_(&quot;R$&quot;* #,##0.00_);_(&quot;R$&quot;* \(#,##0.00\);_(&quot;R$&quot;* &quot;-&quot;??_);_(@_)"/>
    <numFmt numFmtId="165" formatCode="_(* #,##0.00_);_(* \(#,##0.00\);_(* &quot;-&quot;??_);_(@_)"/>
    <numFmt numFmtId="166" formatCode="0.0000%"/>
    <numFmt numFmtId="167" formatCode="_(&quot;R$ &quot;* #,##0.00_);_(&quot;R$ &quot;* \(#,##0.00\);_(&quot;R$ &quot;* &quot;-&quot;??_);_(@_)"/>
    <numFmt numFmtId="168" formatCode="0.00000000"/>
    <numFmt numFmtId="169" formatCode="#,##0.0000"/>
    <numFmt numFmtId="170" formatCode="0.0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sz val="11"/>
      <name val="Verdana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5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98">
    <xf numFmtId="0" fontId="0" fillId="0" borderId="0"/>
    <xf numFmtId="0" fontId="3" fillId="0" borderId="0"/>
    <xf numFmtId="0" fontId="4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2" borderId="2" applyNumberFormat="0" applyFont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4" fontId="2" fillId="0" borderId="0" applyFont="0" applyFill="0" applyBorder="0" applyAlignment="0" applyProtection="0"/>
  </cellStyleXfs>
  <cellXfs count="277">
    <xf numFmtId="0" fontId="0" fillId="0" borderId="0" xfId="0"/>
    <xf numFmtId="10" fontId="0" fillId="20" borderId="5" xfId="384" applyNumberFormat="1" applyFont="1" applyFill="1" applyBorder="1" applyAlignment="1">
      <alignment horizontal="center"/>
    </xf>
    <xf numFmtId="10" fontId="0" fillId="0" borderId="16" xfId="384" applyNumberFormat="1" applyFont="1" applyBorder="1" applyAlignment="1">
      <alignment horizontal="center"/>
    </xf>
    <xf numFmtId="10" fontId="0" fillId="0" borderId="7" xfId="384" applyNumberFormat="1" applyFont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10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19" xfId="0" applyFont="1" applyBorder="1" applyAlignment="1">
      <alignment horizontal="center"/>
    </xf>
    <xf numFmtId="4" fontId="1" fillId="0" borderId="0" xfId="0" applyNumberFormat="1" applyFont="1"/>
    <xf numFmtId="10" fontId="0" fillId="0" borderId="0" xfId="384" applyNumberFormat="1" applyFont="1"/>
    <xf numFmtId="0" fontId="1" fillId="0" borderId="13" xfId="0" applyFont="1" applyBorder="1" applyAlignment="1">
      <alignment horizontal="center" vertical="center"/>
    </xf>
    <xf numFmtId="10" fontId="0" fillId="0" borderId="1" xfId="384" applyNumberFormat="1" applyFont="1" applyBorder="1" applyAlignment="1">
      <alignment horizontal="center" vertical="center"/>
    </xf>
    <xf numFmtId="9" fontId="1" fillId="0" borderId="0" xfId="384" applyFont="1" applyBorder="1" applyAlignment="1"/>
    <xf numFmtId="4" fontId="0" fillId="0" borderId="0" xfId="384" applyNumberFormat="1" applyFont="1"/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0" fontId="0" fillId="0" borderId="17" xfId="384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0" fontId="10" fillId="16" borderId="5" xfId="0" applyNumberFormat="1" applyFont="1" applyFill="1" applyBorder="1" applyAlignment="1">
      <alignment horizontal="center" vertical="center"/>
    </xf>
    <xf numFmtId="10" fontId="1" fillId="17" borderId="7" xfId="384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18" borderId="13" xfId="0" applyFont="1" applyFill="1" applyBorder="1" applyAlignment="1">
      <alignment horizontal="left"/>
    </xf>
    <xf numFmtId="0" fontId="1" fillId="18" borderId="0" xfId="0" applyFont="1" applyFill="1" applyAlignment="1">
      <alignment horizontal="left"/>
    </xf>
    <xf numFmtId="0" fontId="1" fillId="18" borderId="18" xfId="0" applyFont="1" applyFill="1" applyBorder="1" applyAlignment="1">
      <alignment horizontal="left"/>
    </xf>
    <xf numFmtId="0" fontId="1" fillId="17" borderId="0" xfId="0" applyFont="1" applyFill="1"/>
    <xf numFmtId="0" fontId="1" fillId="22" borderId="4" xfId="0" applyFont="1" applyFill="1" applyBorder="1" applyAlignment="1">
      <alignment horizontal="center"/>
    </xf>
    <xf numFmtId="0" fontId="1" fillId="22" borderId="11" xfId="0" applyFont="1" applyFill="1" applyBorder="1" applyAlignment="1">
      <alignment horizontal="center"/>
    </xf>
    <xf numFmtId="0" fontId="1" fillId="22" borderId="11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22" borderId="4" xfId="0" applyFont="1" applyFill="1" applyBorder="1" applyAlignment="1">
      <alignment horizontal="center" vertical="center"/>
    </xf>
    <xf numFmtId="0" fontId="1" fillId="22" borderId="11" xfId="0" applyFont="1" applyFill="1" applyBorder="1" applyAlignment="1">
      <alignment horizontal="center" vertical="center" wrapText="1"/>
    </xf>
    <xf numFmtId="4" fontId="0" fillId="0" borderId="0" xfId="0" applyNumberFormat="1" applyAlignment="1">
      <alignment vertical="center"/>
    </xf>
    <xf numFmtId="168" fontId="0" fillId="0" borderId="0" xfId="0" applyNumberFormat="1"/>
    <xf numFmtId="0" fontId="0" fillId="18" borderId="0" xfId="0" applyFill="1" applyAlignment="1">
      <alignment horizontal="center" vertical="center"/>
    </xf>
    <xf numFmtId="0" fontId="0" fillId="0" borderId="13" xfId="0" applyBorder="1"/>
    <xf numFmtId="0" fontId="0" fillId="0" borderId="18" xfId="0" applyBorder="1"/>
    <xf numFmtId="0" fontId="1" fillId="18" borderId="0" xfId="0" applyFont="1" applyFill="1" applyAlignment="1">
      <alignment horizontal="center"/>
    </xf>
    <xf numFmtId="4" fontId="1" fillId="18" borderId="0" xfId="0" applyNumberFormat="1" applyFont="1" applyFill="1"/>
    <xf numFmtId="0" fontId="1" fillId="0" borderId="6" xfId="0" applyFont="1" applyBorder="1" applyAlignment="1">
      <alignment horizontal="center"/>
    </xf>
    <xf numFmtId="0" fontId="1" fillId="22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9" fontId="11" fillId="0" borderId="16" xfId="0" applyNumberFormat="1" applyFont="1" applyBorder="1" applyAlignment="1">
      <alignment horizontal="center" vertical="center"/>
    </xf>
    <xf numFmtId="169" fontId="11" fillId="0" borderId="7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8" xfId="0" applyBorder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0" fontId="0" fillId="0" borderId="0" xfId="384" applyNumberFormat="1" applyFont="1" applyBorder="1" applyAlignment="1">
      <alignment horizontal="center" vertical="center"/>
    </xf>
    <xf numFmtId="169" fontId="11" fillId="0" borderId="18" xfId="0" applyNumberFormat="1" applyFont="1" applyBorder="1" applyAlignment="1">
      <alignment horizontal="center" vertical="center"/>
    </xf>
    <xf numFmtId="9" fontId="0" fillId="18" borderId="0" xfId="384" applyFont="1" applyFill="1" applyBorder="1" applyAlignment="1">
      <alignment horizontal="center" vertical="center"/>
    </xf>
    <xf numFmtId="169" fontId="0" fillId="18" borderId="0" xfId="0" applyNumberFormat="1" applyFill="1" applyAlignment="1">
      <alignment horizontal="center" vertical="center"/>
    </xf>
    <xf numFmtId="9" fontId="0" fillId="16" borderId="15" xfId="384" applyFont="1" applyFill="1" applyBorder="1" applyAlignment="1">
      <alignment horizontal="center" vertical="center"/>
    </xf>
    <xf numFmtId="169" fontId="0" fillId="23" borderId="16" xfId="0" applyNumberFormat="1" applyFill="1" applyBorder="1" applyAlignment="1">
      <alignment horizontal="center" vertical="center"/>
    </xf>
    <xf numFmtId="9" fontId="0" fillId="16" borderId="6" xfId="384" applyFont="1" applyFill="1" applyBorder="1" applyAlignment="1">
      <alignment horizontal="center" vertical="center"/>
    </xf>
    <xf numFmtId="169" fontId="0" fillId="23" borderId="7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170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" fontId="0" fillId="0" borderId="0" xfId="0" applyNumberFormat="1"/>
    <xf numFmtId="0" fontId="0" fillId="0" borderId="0" xfId="0" quotePrefix="1"/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/>
    <xf numFmtId="4" fontId="0" fillId="0" borderId="17" xfId="0" applyNumberFormat="1" applyBorder="1"/>
    <xf numFmtId="2" fontId="0" fillId="0" borderId="17" xfId="0" applyNumberForma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7" xfId="0" applyBorder="1" applyAlignment="1">
      <alignment horizontal="left" vertical="center"/>
    </xf>
    <xf numFmtId="4" fontId="0" fillId="0" borderId="17" xfId="0" applyNumberFormat="1" applyBorder="1" applyAlignment="1">
      <alignment vertical="center"/>
    </xf>
    <xf numFmtId="170" fontId="0" fillId="0" borderId="17" xfId="0" applyNumberFormat="1" applyBorder="1" applyAlignment="1">
      <alignment horizontal="center" vertical="center"/>
    </xf>
    <xf numFmtId="4" fontId="0" fillId="0" borderId="18" xfId="0" applyNumberFormat="1" applyBorder="1"/>
    <xf numFmtId="0" fontId="0" fillId="17" borderId="24" xfId="0" applyFill="1" applyBorder="1"/>
    <xf numFmtId="0" fontId="0" fillId="17" borderId="22" xfId="0" applyFill="1" applyBorder="1"/>
    <xf numFmtId="0" fontId="0" fillId="17" borderId="22" xfId="0" applyFill="1" applyBorder="1" applyAlignment="1">
      <alignment horizontal="center" vertical="center"/>
    </xf>
    <xf numFmtId="0" fontId="0" fillId="17" borderId="13" xfId="0" applyFill="1" applyBorder="1"/>
    <xf numFmtId="0" fontId="0" fillId="17" borderId="0" xfId="0" applyFill="1"/>
    <xf numFmtId="0" fontId="0" fillId="17" borderId="0" xfId="0" applyFill="1" applyAlignment="1">
      <alignment horizontal="center" vertical="center"/>
    </xf>
    <xf numFmtId="0" fontId="0" fillId="17" borderId="19" xfId="0" applyFill="1" applyBorder="1"/>
    <xf numFmtId="0" fontId="0" fillId="17" borderId="20" xfId="0" applyFill="1" applyBorder="1"/>
    <xf numFmtId="0" fontId="0" fillId="17" borderId="20" xfId="0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right" vertical="center"/>
    </xf>
    <xf numFmtId="1" fontId="0" fillId="0" borderId="27" xfId="0" applyNumberFormat="1" applyBorder="1" applyAlignment="1">
      <alignment horizontal="center" vertical="center"/>
    </xf>
    <xf numFmtId="4" fontId="0" fillId="24" borderId="1" xfId="0" applyNumberFormat="1" applyFill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4" fontId="0" fillId="0" borderId="27" xfId="0" applyNumberFormat="1" applyBorder="1" applyAlignment="1">
      <alignment horizontal="center" vertical="center"/>
    </xf>
    <xf numFmtId="4" fontId="0" fillId="17" borderId="43" xfId="0" applyNumberFormat="1" applyFill="1" applyBorder="1" applyAlignment="1">
      <alignment horizontal="center" wrapText="1"/>
    </xf>
    <xf numFmtId="4" fontId="0" fillId="0" borderId="17" xfId="0" applyNumberFormat="1" applyBorder="1" applyAlignment="1">
      <alignment horizontal="center" vertical="center"/>
    </xf>
    <xf numFmtId="4" fontId="0" fillId="17" borderId="20" xfId="0" applyNumberFormat="1" applyFill="1" applyBorder="1" applyAlignment="1">
      <alignment horizontal="center" wrapText="1"/>
    </xf>
    <xf numFmtId="0" fontId="0" fillId="0" borderId="0" xfId="0" applyAlignment="1">
      <alignment vertical="center"/>
    </xf>
    <xf numFmtId="4" fontId="0" fillId="0" borderId="0" xfId="0" applyNumberFormat="1" applyAlignment="1">
      <alignment horizontal="center" vertical="center"/>
    </xf>
    <xf numFmtId="2" fontId="0" fillId="0" borderId="18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left" vertical="center" wrapText="1"/>
    </xf>
    <xf numFmtId="4" fontId="0" fillId="0" borderId="0" xfId="0" applyNumberFormat="1" applyAlignment="1">
      <alignment horizontal="left" vertical="center" wrapText="1"/>
    </xf>
    <xf numFmtId="4" fontId="0" fillId="0" borderId="18" xfId="0" applyNumberFormat="1" applyBorder="1" applyAlignment="1">
      <alignment horizontal="left" vertical="center" wrapText="1"/>
    </xf>
    <xf numFmtId="0" fontId="12" fillId="15" borderId="1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 wrapText="1"/>
    </xf>
    <xf numFmtId="0" fontId="0" fillId="21" borderId="1" xfId="0" applyFill="1" applyBorder="1" applyAlignment="1">
      <alignment horizontal="center" vertical="center" wrapText="1"/>
    </xf>
    <xf numFmtId="2" fontId="0" fillId="21" borderId="1" xfId="0" applyNumberFormat="1" applyFill="1" applyBorder="1" applyAlignment="1">
      <alignment horizontal="center" vertical="center" wrapText="1"/>
    </xf>
    <xf numFmtId="0" fontId="1" fillId="0" borderId="38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3" fillId="21" borderId="1" xfId="0" applyFont="1" applyFill="1" applyBorder="1" applyAlignment="1">
      <alignment horizontal="center" vertical="center"/>
    </xf>
    <xf numFmtId="0" fontId="1" fillId="25" borderId="3" xfId="0" applyFont="1" applyFill="1" applyBorder="1"/>
    <xf numFmtId="0" fontId="1" fillId="25" borderId="9" xfId="0" applyFont="1" applyFill="1" applyBorder="1"/>
    <xf numFmtId="0" fontId="9" fillId="25" borderId="47" xfId="0" applyFont="1" applyFill="1" applyBorder="1"/>
    <xf numFmtId="4" fontId="9" fillId="25" borderId="47" xfId="0" applyNumberFormat="1" applyFont="1" applyFill="1" applyBorder="1" applyAlignment="1">
      <alignment horizontal="center" vertical="center"/>
    </xf>
    <xf numFmtId="0" fontId="9" fillId="26" borderId="47" xfId="0" applyFont="1" applyFill="1" applyBorder="1" applyAlignment="1">
      <alignment horizontal="center" vertical="center"/>
    </xf>
    <xf numFmtId="2" fontId="9" fillId="26" borderId="47" xfId="0" applyNumberFormat="1" applyFont="1" applyFill="1" applyBorder="1"/>
    <xf numFmtId="4" fontId="9" fillId="26" borderId="47" xfId="0" applyNumberFormat="1" applyFont="1" applyFill="1" applyBorder="1"/>
    <xf numFmtId="0" fontId="15" fillId="0" borderId="0" xfId="0" applyFont="1"/>
    <xf numFmtId="4" fontId="15" fillId="0" borderId="0" xfId="0" applyNumberFormat="1" applyFont="1" applyAlignment="1">
      <alignment horizontal="right"/>
    </xf>
    <xf numFmtId="0" fontId="1" fillId="15" borderId="24" xfId="0" applyFont="1" applyFill="1" applyBorder="1" applyAlignment="1">
      <alignment horizontal="center"/>
    </xf>
    <xf numFmtId="0" fontId="1" fillId="15" borderId="22" xfId="0" applyFont="1" applyFill="1" applyBorder="1" applyAlignment="1">
      <alignment horizontal="center"/>
    </xf>
    <xf numFmtId="0" fontId="1" fillId="15" borderId="23" xfId="0" applyFont="1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15" borderId="4" xfId="0" applyFill="1" applyBorder="1" applyAlignment="1">
      <alignment horizontal="center" vertical="center" wrapText="1"/>
    </xf>
    <xf numFmtId="0" fontId="0" fillId="15" borderId="5" xfId="0" applyFill="1" applyBorder="1" applyAlignment="1">
      <alignment horizontal="center" vertical="center" wrapText="1"/>
    </xf>
    <xf numFmtId="0" fontId="0" fillId="15" borderId="15" xfId="0" applyFill="1" applyBorder="1" applyAlignment="1">
      <alignment horizontal="center" vertical="center" wrapText="1"/>
    </xf>
    <xf numFmtId="0" fontId="0" fillId="15" borderId="16" xfId="0" applyFill="1" applyBorder="1" applyAlignment="1">
      <alignment horizontal="center" vertical="center" wrapText="1"/>
    </xf>
    <xf numFmtId="0" fontId="0" fillId="15" borderId="6" xfId="0" applyFill="1" applyBorder="1" applyAlignment="1">
      <alignment horizontal="center" vertical="center" wrapText="1"/>
    </xf>
    <xf numFmtId="0" fontId="0" fillId="15" borderId="7" xfId="0" applyFill="1" applyBorder="1" applyAlignment="1">
      <alignment horizontal="center" vertical="center" wrapText="1"/>
    </xf>
    <xf numFmtId="0" fontId="10" fillId="16" borderId="4" xfId="0" applyFont="1" applyFill="1" applyBorder="1" applyAlignment="1">
      <alignment horizontal="left" vertical="center"/>
    </xf>
    <xf numFmtId="0" fontId="10" fillId="16" borderId="11" xfId="0" applyFont="1" applyFill="1" applyBorder="1" applyAlignment="1">
      <alignment horizontal="left" vertical="center"/>
    </xf>
    <xf numFmtId="0" fontId="0" fillId="17" borderId="6" xfId="0" applyFill="1" applyBorder="1" applyAlignment="1">
      <alignment horizontal="left" vertical="center"/>
    </xf>
    <xf numFmtId="0" fontId="0" fillId="17" borderId="17" xfId="0" applyFill="1" applyBorder="1" applyAlignment="1">
      <alignment horizontal="left" vertical="center"/>
    </xf>
    <xf numFmtId="0" fontId="9" fillId="15" borderId="3" xfId="0" applyFont="1" applyFill="1" applyBorder="1" applyAlignment="1">
      <alignment horizontal="center" vertical="center"/>
    </xf>
    <xf numFmtId="0" fontId="9" fillId="15" borderId="9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1" fillId="15" borderId="3" xfId="0" applyFont="1" applyFill="1" applyBorder="1" applyAlignment="1">
      <alignment horizontal="center"/>
    </xf>
    <xf numFmtId="0" fontId="1" fillId="15" borderId="9" xfId="0" applyFont="1" applyFill="1" applyBorder="1" applyAlignment="1">
      <alignment horizontal="center"/>
    </xf>
    <xf numFmtId="0" fontId="1" fillId="15" borderId="14" xfId="0" applyFont="1" applyFill="1" applyBorder="1" applyAlignment="1">
      <alignment horizontal="center"/>
    </xf>
    <xf numFmtId="0" fontId="5" fillId="19" borderId="4" xfId="0" applyFont="1" applyFill="1" applyBorder="1" applyAlignment="1">
      <alignment horizontal="center" vertical="center"/>
    </xf>
    <xf numFmtId="0" fontId="5" fillId="19" borderId="11" xfId="0" applyFont="1" applyFill="1" applyBorder="1" applyAlignment="1">
      <alignment horizontal="center" vertical="center"/>
    </xf>
    <xf numFmtId="10" fontId="5" fillId="0" borderId="15" xfId="0" applyNumberFormat="1" applyFont="1" applyBorder="1" applyAlignment="1">
      <alignment horizontal="center" vertical="center"/>
    </xf>
    <xf numFmtId="10" fontId="5" fillId="0" borderId="6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left"/>
    </xf>
    <xf numFmtId="10" fontId="3" fillId="0" borderId="17" xfId="0" applyNumberFormat="1" applyFont="1" applyBorder="1" applyAlignment="1">
      <alignment horizontal="left"/>
    </xf>
    <xf numFmtId="0" fontId="1" fillId="15" borderId="4" xfId="0" applyFont="1" applyFill="1" applyBorder="1" applyAlignment="1">
      <alignment horizontal="center" vertical="center"/>
    </xf>
    <xf numFmtId="0" fontId="1" fillId="15" borderId="5" xfId="0" applyFont="1" applyFill="1" applyBorder="1" applyAlignment="1">
      <alignment horizontal="center" vertical="center"/>
    </xf>
    <xf numFmtId="0" fontId="0" fillId="0" borderId="1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3" xfId="0" applyBorder="1" applyAlignment="1">
      <alignment wrapText="1"/>
    </xf>
    <xf numFmtId="0" fontId="0" fillId="0" borderId="0" xfId="0" applyAlignment="1">
      <alignment wrapText="1"/>
    </xf>
    <xf numFmtId="0" fontId="0" fillId="0" borderId="18" xfId="0" applyBorder="1" applyAlignment="1">
      <alignment wrapText="1"/>
    </xf>
    <xf numFmtId="0" fontId="0" fillId="0" borderId="13" xfId="0" applyBorder="1"/>
    <xf numFmtId="0" fontId="0" fillId="0" borderId="0" xfId="0"/>
    <xf numFmtId="0" fontId="0" fillId="0" borderId="18" xfId="0" applyBorder="1"/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13" fillId="21" borderId="1" xfId="0" applyFont="1" applyFill="1" applyBorder="1" applyAlignment="1">
      <alignment horizontal="left" vertical="center" wrapText="1" indent="3"/>
    </xf>
    <xf numFmtId="0" fontId="9" fillId="15" borderId="1" xfId="0" applyFont="1" applyFill="1" applyBorder="1" applyAlignment="1">
      <alignment horizontal="center"/>
    </xf>
    <xf numFmtId="0" fontId="12" fillId="15" borderId="1" xfId="0" applyFont="1" applyFill="1" applyBorder="1" applyAlignment="1">
      <alignment horizontal="center" vertical="center" wrapText="1"/>
    </xf>
    <xf numFmtId="0" fontId="1" fillId="22" borderId="41" xfId="0" applyFont="1" applyFill="1" applyBorder="1" applyAlignment="1">
      <alignment horizontal="center"/>
    </xf>
    <xf numFmtId="0" fontId="1" fillId="22" borderId="45" xfId="0" applyFont="1" applyFill="1" applyBorder="1" applyAlignment="1">
      <alignment horizontal="center"/>
    </xf>
    <xf numFmtId="2" fontId="0" fillId="0" borderId="17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1" fillId="22" borderId="11" xfId="0" applyFont="1" applyFill="1" applyBorder="1" applyAlignment="1">
      <alignment horizontal="center"/>
    </xf>
    <xf numFmtId="0" fontId="1" fillId="22" borderId="5" xfId="0" applyFont="1" applyFill="1" applyBorder="1" applyAlignment="1">
      <alignment horizontal="center"/>
    </xf>
    <xf numFmtId="2" fontId="0" fillId="0" borderId="1" xfId="0" applyNumberFormat="1" applyBorder="1" applyAlignment="1">
      <alignment horizontal="right" vertical="center"/>
    </xf>
    <xf numFmtId="2" fontId="0" fillId="0" borderId="16" xfId="0" applyNumberFormat="1" applyBorder="1" applyAlignment="1">
      <alignment horizontal="right" vertical="center"/>
    </xf>
    <xf numFmtId="2" fontId="0" fillId="0" borderId="42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4" fontId="0" fillId="0" borderId="13" xfId="0" applyNumberFormat="1" applyBorder="1" applyAlignment="1">
      <alignment horizontal="left" vertical="center" wrapText="1"/>
    </xf>
    <xf numFmtId="4" fontId="0" fillId="0" borderId="0" xfId="0" applyNumberFormat="1" applyAlignment="1">
      <alignment horizontal="left" vertical="center" wrapText="1"/>
    </xf>
    <xf numFmtId="4" fontId="0" fillId="0" borderId="18" xfId="0" applyNumberFormat="1" applyBorder="1" applyAlignment="1">
      <alignment horizontal="left" vertical="center" wrapText="1"/>
    </xf>
    <xf numFmtId="0" fontId="9" fillId="15" borderId="4" xfId="0" applyFont="1" applyFill="1" applyBorder="1" applyAlignment="1">
      <alignment horizontal="center"/>
    </xf>
    <xf numFmtId="0" fontId="9" fillId="15" borderId="11" xfId="0" applyFont="1" applyFill="1" applyBorder="1" applyAlignment="1">
      <alignment horizontal="center"/>
    </xf>
    <xf numFmtId="0" fontId="9" fillId="15" borderId="41" xfId="0" applyFont="1" applyFill="1" applyBorder="1" applyAlignment="1">
      <alignment horizontal="center"/>
    </xf>
    <xf numFmtId="0" fontId="9" fillId="15" borderId="5" xfId="0" applyFont="1" applyFill="1" applyBorder="1" applyAlignment="1">
      <alignment horizontal="center"/>
    </xf>
    <xf numFmtId="0" fontId="1" fillId="17" borderId="35" xfId="0" applyFont="1" applyFill="1" applyBorder="1" applyAlignment="1">
      <alignment horizontal="left"/>
    </xf>
    <xf numFmtId="0" fontId="1" fillId="17" borderId="36" xfId="0" applyFont="1" applyFill="1" applyBorder="1" applyAlignment="1">
      <alignment horizontal="left"/>
    </xf>
    <xf numFmtId="0" fontId="1" fillId="17" borderId="37" xfId="0" applyFont="1" applyFill="1" applyBorder="1" applyAlignment="1">
      <alignment horizontal="left"/>
    </xf>
    <xf numFmtId="0" fontId="1" fillId="17" borderId="31" xfId="0" applyFont="1" applyFill="1" applyBorder="1" applyAlignment="1">
      <alignment horizontal="center"/>
    </xf>
    <xf numFmtId="0" fontId="1" fillId="17" borderId="10" xfId="0" applyFont="1" applyFill="1" applyBorder="1" applyAlignment="1">
      <alignment horizontal="center"/>
    </xf>
    <xf numFmtId="0" fontId="1" fillId="17" borderId="10" xfId="0" applyFont="1" applyFill="1" applyBorder="1" applyAlignment="1">
      <alignment horizontal="left" vertical="center"/>
    </xf>
    <xf numFmtId="0" fontId="1" fillId="17" borderId="12" xfId="0" applyFont="1" applyFill="1" applyBorder="1" applyAlignment="1">
      <alignment horizontal="left" vertical="center"/>
    </xf>
    <xf numFmtId="0" fontId="1" fillId="17" borderId="32" xfId="0" applyFont="1" applyFill="1" applyBorder="1" applyAlignment="1">
      <alignment horizontal="left" vertical="center"/>
    </xf>
    <xf numFmtId="4" fontId="0" fillId="0" borderId="27" xfId="0" applyNumberFormat="1" applyBorder="1" applyAlignment="1">
      <alignment vertical="center"/>
    </xf>
    <xf numFmtId="4" fontId="0" fillId="0" borderId="44" xfId="0" applyNumberFormat="1" applyBorder="1" applyAlignment="1">
      <alignment vertical="center"/>
    </xf>
    <xf numFmtId="4" fontId="0" fillId="0" borderId="27" xfId="0" applyNumberFormat="1" applyBorder="1"/>
    <xf numFmtId="4" fontId="0" fillId="0" borderId="44" xfId="0" applyNumberFormat="1" applyBorder="1"/>
    <xf numFmtId="4" fontId="1" fillId="22" borderId="12" xfId="0" applyNumberFormat="1" applyFont="1" applyFill="1" applyBorder="1"/>
    <xf numFmtId="4" fontId="1" fillId="22" borderId="14" xfId="0" applyNumberFormat="1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22" borderId="31" xfId="0" applyFont="1" applyFill="1" applyBorder="1" applyAlignment="1">
      <alignment horizontal="center"/>
    </xf>
    <xf numFmtId="0" fontId="1" fillId="22" borderId="10" xfId="0" applyFont="1" applyFill="1" applyBorder="1" applyAlignment="1">
      <alignment horizontal="center"/>
    </xf>
    <xf numFmtId="0" fontId="1" fillId="17" borderId="10" xfId="0" applyFont="1" applyFill="1" applyBorder="1" applyAlignment="1">
      <alignment horizontal="left"/>
    </xf>
    <xf numFmtId="0" fontId="1" fillId="17" borderId="12" xfId="0" applyFont="1" applyFill="1" applyBorder="1" applyAlignment="1">
      <alignment horizontal="left"/>
    </xf>
    <xf numFmtId="0" fontId="1" fillId="17" borderId="32" xfId="0" applyFont="1" applyFill="1" applyBorder="1" applyAlignment="1">
      <alignment horizontal="left"/>
    </xf>
    <xf numFmtId="0" fontId="1" fillId="17" borderId="9" xfId="0" applyFont="1" applyFill="1" applyBorder="1" applyAlignment="1">
      <alignment horizontal="left"/>
    </xf>
    <xf numFmtId="0" fontId="1" fillId="17" borderId="14" xfId="0" applyFont="1" applyFill="1" applyBorder="1" applyAlignment="1">
      <alignment horizontal="left"/>
    </xf>
    <xf numFmtId="4" fontId="1" fillId="17" borderId="33" xfId="0" applyNumberFormat="1" applyFont="1" applyFill="1" applyBorder="1" applyAlignment="1">
      <alignment horizontal="right" vertical="center"/>
    </xf>
    <xf numFmtId="4" fontId="1" fillId="17" borderId="29" xfId="0" applyNumberFormat="1" applyFont="1" applyFill="1" applyBorder="1" applyAlignment="1">
      <alignment horizontal="right" vertical="center"/>
    </xf>
    <xf numFmtId="4" fontId="1" fillId="17" borderId="34" xfId="0" applyNumberFormat="1" applyFont="1" applyFill="1" applyBorder="1" applyAlignment="1">
      <alignment horizontal="right" vertical="center"/>
    </xf>
    <xf numFmtId="0" fontId="1" fillId="17" borderId="3" xfId="0" applyFont="1" applyFill="1" applyBorder="1" applyAlignment="1">
      <alignment horizontal="center" vertical="center"/>
    </xf>
    <xf numFmtId="0" fontId="1" fillId="17" borderId="9" xfId="0" applyFont="1" applyFill="1" applyBorder="1" applyAlignment="1">
      <alignment horizontal="center" vertical="center"/>
    </xf>
    <xf numFmtId="0" fontId="1" fillId="17" borderId="14" xfId="0" applyFont="1" applyFill="1" applyBorder="1" applyAlignment="1">
      <alignment horizontal="center" vertical="center"/>
    </xf>
    <xf numFmtId="10" fontId="0" fillId="22" borderId="25" xfId="384" applyNumberFormat="1" applyFont="1" applyFill="1" applyBorder="1" applyAlignment="1">
      <alignment horizontal="center" vertical="center"/>
    </xf>
    <xf numFmtId="10" fontId="0" fillId="22" borderId="34" xfId="384" applyNumberFormat="1" applyFont="1" applyFill="1" applyBorder="1" applyAlignment="1">
      <alignment horizontal="center" vertical="center"/>
    </xf>
    <xf numFmtId="4" fontId="0" fillId="17" borderId="28" xfId="0" applyNumberFormat="1" applyFill="1" applyBorder="1" applyAlignment="1">
      <alignment horizontal="center" wrapText="1"/>
    </xf>
    <xf numFmtId="4" fontId="0" fillId="17" borderId="8" xfId="0" applyNumberFormat="1" applyFill="1" applyBorder="1" applyAlignment="1">
      <alignment horizontal="center" wrapText="1"/>
    </xf>
    <xf numFmtId="4" fontId="0" fillId="17" borderId="39" xfId="0" applyNumberFormat="1" applyFill="1" applyBorder="1" applyAlignment="1">
      <alignment horizontal="center" wrapText="1"/>
    </xf>
    <xf numFmtId="4" fontId="0" fillId="17" borderId="40" xfId="0" applyNumberFormat="1" applyFill="1" applyBorder="1" applyAlignment="1">
      <alignment horizontal="center" wrapText="1"/>
    </xf>
    <xf numFmtId="0" fontId="1" fillId="0" borderId="1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3" fillId="21" borderId="27" xfId="0" applyFont="1" applyFill="1" applyBorder="1" applyAlignment="1">
      <alignment horizontal="left" vertical="center" wrapText="1" indent="3"/>
    </xf>
    <xf numFmtId="0" fontId="13" fillId="21" borderId="46" xfId="0" applyFont="1" applyFill="1" applyBorder="1" applyAlignment="1">
      <alignment horizontal="left" vertical="center" wrapText="1" indent="3"/>
    </xf>
    <xf numFmtId="0" fontId="13" fillId="21" borderId="38" xfId="0" applyFont="1" applyFill="1" applyBorder="1" applyAlignment="1">
      <alignment horizontal="left" vertical="center" wrapText="1" indent="3"/>
    </xf>
    <xf numFmtId="0" fontId="9" fillId="15" borderId="4" xfId="0" applyFont="1" applyFill="1" applyBorder="1" applyAlignment="1">
      <alignment horizontal="center" wrapText="1"/>
    </xf>
    <xf numFmtId="0" fontId="9" fillId="15" borderId="11" xfId="0" applyFont="1" applyFill="1" applyBorder="1" applyAlignment="1">
      <alignment horizontal="center" wrapText="1"/>
    </xf>
    <xf numFmtId="0" fontId="9" fillId="15" borderId="41" xfId="0" applyFont="1" applyFill="1" applyBorder="1" applyAlignment="1">
      <alignment horizontal="center" wrapText="1"/>
    </xf>
    <xf numFmtId="0" fontId="9" fillId="15" borderId="5" xfId="0" applyFont="1" applyFill="1" applyBorder="1" applyAlignment="1">
      <alignment horizontal="center" wrapText="1"/>
    </xf>
    <xf numFmtId="0" fontId="16" fillId="15" borderId="3" xfId="0" applyFont="1" applyFill="1" applyBorder="1" applyAlignment="1">
      <alignment horizontal="center" wrapText="1"/>
    </xf>
    <xf numFmtId="0" fontId="16" fillId="15" borderId="9" xfId="0" applyFont="1" applyFill="1" applyBorder="1" applyAlignment="1">
      <alignment horizontal="center"/>
    </xf>
    <xf numFmtId="0" fontId="16" fillId="15" borderId="14" xfId="0" applyFont="1" applyFill="1" applyBorder="1" applyAlignment="1">
      <alignment horizontal="center"/>
    </xf>
    <xf numFmtId="0" fontId="16" fillId="0" borderId="47" xfId="0" applyFont="1" applyBorder="1" applyAlignment="1">
      <alignment horizontal="center"/>
    </xf>
    <xf numFmtId="4" fontId="16" fillId="0" borderId="47" xfId="0" applyNumberFormat="1" applyFont="1" applyBorder="1" applyAlignment="1">
      <alignment horizontal="center"/>
    </xf>
    <xf numFmtId="44" fontId="16" fillId="0" borderId="47" xfId="397" applyFont="1" applyBorder="1" applyAlignment="1">
      <alignment horizontal="center"/>
    </xf>
    <xf numFmtId="0" fontId="15" fillId="0" borderId="48" xfId="0" applyFont="1" applyBorder="1" applyAlignment="1">
      <alignment horizontal="center"/>
    </xf>
    <xf numFmtId="0" fontId="15" fillId="0" borderId="48" xfId="0" applyFont="1" applyBorder="1"/>
    <xf numFmtId="4" fontId="15" fillId="0" borderId="48" xfId="0" applyNumberFormat="1" applyFont="1" applyBorder="1" applyAlignment="1">
      <alignment horizontal="center"/>
    </xf>
    <xf numFmtId="44" fontId="15" fillId="0" borderId="48" xfId="397" applyFont="1" applyBorder="1" applyAlignment="1">
      <alignment horizontal="right"/>
    </xf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4" fontId="15" fillId="0" borderId="1" xfId="0" applyNumberFormat="1" applyFont="1" applyBorder="1" applyAlignment="1">
      <alignment horizontal="center"/>
    </xf>
    <xf numFmtId="44" fontId="15" fillId="0" borderId="1" xfId="397" applyFont="1" applyBorder="1" applyAlignment="1">
      <alignment horizontal="right"/>
    </xf>
    <xf numFmtId="0" fontId="15" fillId="0" borderId="49" xfId="0" applyFont="1" applyBorder="1" applyAlignment="1">
      <alignment horizontal="center"/>
    </xf>
    <xf numFmtId="0" fontId="15" fillId="0" borderId="49" xfId="0" applyFont="1" applyBorder="1"/>
    <xf numFmtId="4" fontId="15" fillId="0" borderId="49" xfId="0" applyNumberFormat="1" applyFont="1" applyBorder="1" applyAlignment="1">
      <alignment horizontal="center"/>
    </xf>
    <xf numFmtId="44" fontId="15" fillId="0" borderId="49" xfId="397" applyFont="1" applyBorder="1" applyAlignment="1">
      <alignment horizontal="right"/>
    </xf>
    <xf numFmtId="0" fontId="16" fillId="0" borderId="47" xfId="0" applyFont="1" applyBorder="1" applyAlignment="1">
      <alignment horizontal="center"/>
    </xf>
    <xf numFmtId="44" fontId="16" fillId="0" borderId="47" xfId="397" applyFont="1" applyBorder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44" fontId="15" fillId="0" borderId="0" xfId="397" applyFont="1" applyAlignment="1">
      <alignment horizontal="right"/>
    </xf>
    <xf numFmtId="0" fontId="15" fillId="0" borderId="11" xfId="0" applyFont="1" applyBorder="1" applyAlignment="1">
      <alignment horizontal="center"/>
    </xf>
    <xf numFmtId="0" fontId="15" fillId="0" borderId="11" xfId="0" applyFont="1" applyBorder="1"/>
    <xf numFmtId="0" fontId="15" fillId="0" borderId="11" xfId="0" applyFont="1" applyBorder="1" applyAlignment="1">
      <alignment horizontal="right"/>
    </xf>
    <xf numFmtId="4" fontId="15" fillId="0" borderId="11" xfId="0" applyNumberFormat="1" applyFont="1" applyBorder="1" applyAlignment="1">
      <alignment horizontal="right"/>
    </xf>
    <xf numFmtId="44" fontId="15" fillId="0" borderId="11" xfId="397" applyFont="1" applyBorder="1" applyAlignment="1">
      <alignment horizontal="right"/>
    </xf>
    <xf numFmtId="0" fontId="15" fillId="0" borderId="1" xfId="0" applyFont="1" applyBorder="1" applyAlignment="1">
      <alignment horizontal="right"/>
    </xf>
    <xf numFmtId="4" fontId="15" fillId="0" borderId="1" xfId="0" applyNumberFormat="1" applyFont="1" applyBorder="1" applyAlignment="1">
      <alignment horizontal="right"/>
    </xf>
    <xf numFmtId="0" fontId="15" fillId="0" borderId="17" xfId="0" applyFont="1" applyBorder="1" applyAlignment="1">
      <alignment horizontal="center"/>
    </xf>
    <xf numFmtId="0" fontId="15" fillId="0" borderId="17" xfId="0" applyFont="1" applyBorder="1"/>
    <xf numFmtId="0" fontId="15" fillId="0" borderId="17" xfId="0" applyFont="1" applyBorder="1" applyAlignment="1">
      <alignment horizontal="right"/>
    </xf>
    <xf numFmtId="4" fontId="15" fillId="0" borderId="17" xfId="0" applyNumberFormat="1" applyFont="1" applyBorder="1" applyAlignment="1">
      <alignment horizontal="right"/>
    </xf>
    <xf numFmtId="44" fontId="15" fillId="0" borderId="17" xfId="397" applyFont="1" applyBorder="1" applyAlignment="1">
      <alignment horizontal="right"/>
    </xf>
    <xf numFmtId="0" fontId="16" fillId="0" borderId="0" xfId="0" applyFont="1" applyAlignment="1">
      <alignment horizontal="center"/>
    </xf>
    <xf numFmtId="44" fontId="16" fillId="0" borderId="0" xfId="397" applyFont="1" applyAlignment="1">
      <alignment horizontal="center"/>
    </xf>
  </cellXfs>
  <cellStyles count="398">
    <cellStyle name="20% - Ênfase1 2" xfId="4" xr:uid="{00000000-0005-0000-0000-000000000000}"/>
    <cellStyle name="20% - Ênfase2 2" xfId="5" xr:uid="{00000000-0005-0000-0000-000001000000}"/>
    <cellStyle name="20% - Ênfase3 2" xfId="6" xr:uid="{00000000-0005-0000-0000-000002000000}"/>
    <cellStyle name="20% - Ênfase4 2" xfId="7" xr:uid="{00000000-0005-0000-0000-000003000000}"/>
    <cellStyle name="20% - Ênfase5 2" xfId="8" xr:uid="{00000000-0005-0000-0000-000004000000}"/>
    <cellStyle name="20% - Ênfase6 2" xfId="9" xr:uid="{00000000-0005-0000-0000-000005000000}"/>
    <cellStyle name="40% - Ênfase1 2" xfId="10" xr:uid="{00000000-0005-0000-0000-000006000000}"/>
    <cellStyle name="40% - Ênfase2 2" xfId="11" xr:uid="{00000000-0005-0000-0000-000007000000}"/>
    <cellStyle name="40% - Ênfase3 2" xfId="12" xr:uid="{00000000-0005-0000-0000-000008000000}"/>
    <cellStyle name="40% - Ênfase4 2" xfId="13" xr:uid="{00000000-0005-0000-0000-000009000000}"/>
    <cellStyle name="40% - Ênfase5 2" xfId="14" xr:uid="{00000000-0005-0000-0000-00000A000000}"/>
    <cellStyle name="40% - Ênfase6 2" xfId="15" xr:uid="{00000000-0005-0000-0000-00000B000000}"/>
    <cellStyle name="Comma 2" xfId="16" xr:uid="{00000000-0005-0000-0000-00000C000000}"/>
    <cellStyle name="Hiperlink" xfId="385" builtinId="8" hidden="1"/>
    <cellStyle name="Hiperlink" xfId="387" builtinId="8" hidden="1"/>
    <cellStyle name="Hiperlink" xfId="389" builtinId="8" hidden="1"/>
    <cellStyle name="Hiperlink" xfId="391" builtinId="8" hidden="1"/>
    <cellStyle name="Hiperlink" xfId="393" builtinId="8" hidden="1"/>
    <cellStyle name="Hiperlink" xfId="395" builtinId="8" hidden="1"/>
    <cellStyle name="Hiperlink Visitado" xfId="386" builtinId="9" hidden="1"/>
    <cellStyle name="Hiperlink Visitado" xfId="388" builtinId="9" hidden="1"/>
    <cellStyle name="Hiperlink Visitado" xfId="390" builtinId="9" hidden="1"/>
    <cellStyle name="Hiperlink Visitado" xfId="392" builtinId="9" hidden="1"/>
    <cellStyle name="Hiperlink Visitado" xfId="394" builtinId="9" hidden="1"/>
    <cellStyle name="Hiperlink Visitado" xfId="396" builtinId="9" hidden="1"/>
    <cellStyle name="Moeda" xfId="397" builtinId="4"/>
    <cellStyle name="Moeda 2" xfId="17" xr:uid="{00000000-0005-0000-0000-000019000000}"/>
    <cellStyle name="Moeda 2 2" xfId="18" xr:uid="{00000000-0005-0000-0000-00001A000000}"/>
    <cellStyle name="Moeda 2 3" xfId="19" xr:uid="{00000000-0005-0000-0000-00001B000000}"/>
    <cellStyle name="Moeda 3" xfId="20" xr:uid="{00000000-0005-0000-0000-00001C000000}"/>
    <cellStyle name="Normal" xfId="0" builtinId="0"/>
    <cellStyle name="Normal 10 10" xfId="21" xr:uid="{00000000-0005-0000-0000-00001E000000}"/>
    <cellStyle name="Normal 10 11" xfId="22" xr:uid="{00000000-0005-0000-0000-00001F000000}"/>
    <cellStyle name="Normal 10 12" xfId="23" xr:uid="{00000000-0005-0000-0000-000020000000}"/>
    <cellStyle name="Normal 10 13" xfId="24" xr:uid="{00000000-0005-0000-0000-000021000000}"/>
    <cellStyle name="Normal 10 14" xfId="25" xr:uid="{00000000-0005-0000-0000-000022000000}"/>
    <cellStyle name="Normal 10 15" xfId="26" xr:uid="{00000000-0005-0000-0000-000023000000}"/>
    <cellStyle name="Normal 10 16" xfId="27" xr:uid="{00000000-0005-0000-0000-000024000000}"/>
    <cellStyle name="Normal 10 17" xfId="28" xr:uid="{00000000-0005-0000-0000-000025000000}"/>
    <cellStyle name="Normal 10 18" xfId="29" xr:uid="{00000000-0005-0000-0000-000026000000}"/>
    <cellStyle name="Normal 10 19" xfId="30" xr:uid="{00000000-0005-0000-0000-000027000000}"/>
    <cellStyle name="Normal 10 2" xfId="31" xr:uid="{00000000-0005-0000-0000-000028000000}"/>
    <cellStyle name="Normal 10 20" xfId="32" xr:uid="{00000000-0005-0000-0000-000029000000}"/>
    <cellStyle name="Normal 10 21" xfId="33" xr:uid="{00000000-0005-0000-0000-00002A000000}"/>
    <cellStyle name="Normal 10 22" xfId="34" xr:uid="{00000000-0005-0000-0000-00002B000000}"/>
    <cellStyle name="Normal 10 23" xfId="35" xr:uid="{00000000-0005-0000-0000-00002C000000}"/>
    <cellStyle name="Normal 10 24" xfId="36" xr:uid="{00000000-0005-0000-0000-00002D000000}"/>
    <cellStyle name="Normal 10 25" xfId="37" xr:uid="{00000000-0005-0000-0000-00002E000000}"/>
    <cellStyle name="Normal 10 26" xfId="38" xr:uid="{00000000-0005-0000-0000-00002F000000}"/>
    <cellStyle name="Normal 10 27" xfId="39" xr:uid="{00000000-0005-0000-0000-000030000000}"/>
    <cellStyle name="Normal 10 28" xfId="40" xr:uid="{00000000-0005-0000-0000-000031000000}"/>
    <cellStyle name="Normal 10 29" xfId="41" xr:uid="{00000000-0005-0000-0000-000032000000}"/>
    <cellStyle name="Normal 10 3" xfId="42" xr:uid="{00000000-0005-0000-0000-000033000000}"/>
    <cellStyle name="Normal 10 30" xfId="43" xr:uid="{00000000-0005-0000-0000-000034000000}"/>
    <cellStyle name="Normal 10 31" xfId="44" xr:uid="{00000000-0005-0000-0000-000035000000}"/>
    <cellStyle name="Normal 10 32" xfId="45" xr:uid="{00000000-0005-0000-0000-000036000000}"/>
    <cellStyle name="Normal 10 33" xfId="46" xr:uid="{00000000-0005-0000-0000-000037000000}"/>
    <cellStyle name="Normal 10 34" xfId="47" xr:uid="{00000000-0005-0000-0000-000038000000}"/>
    <cellStyle name="Normal 10 35" xfId="48" xr:uid="{00000000-0005-0000-0000-000039000000}"/>
    <cellStyle name="Normal 10 36" xfId="49" xr:uid="{00000000-0005-0000-0000-00003A000000}"/>
    <cellStyle name="Normal 10 37" xfId="50" xr:uid="{00000000-0005-0000-0000-00003B000000}"/>
    <cellStyle name="Normal 10 38" xfId="51" xr:uid="{00000000-0005-0000-0000-00003C000000}"/>
    <cellStyle name="Normal 10 39" xfId="52" xr:uid="{00000000-0005-0000-0000-00003D000000}"/>
    <cellStyle name="Normal 10 4" xfId="53" xr:uid="{00000000-0005-0000-0000-00003E000000}"/>
    <cellStyle name="Normal 10 5" xfId="54" xr:uid="{00000000-0005-0000-0000-00003F000000}"/>
    <cellStyle name="Normal 10 6" xfId="55" xr:uid="{00000000-0005-0000-0000-000040000000}"/>
    <cellStyle name="Normal 10 7" xfId="56" xr:uid="{00000000-0005-0000-0000-000041000000}"/>
    <cellStyle name="Normal 10 8" xfId="57" xr:uid="{00000000-0005-0000-0000-000042000000}"/>
    <cellStyle name="Normal 10 9" xfId="58" xr:uid="{00000000-0005-0000-0000-000043000000}"/>
    <cellStyle name="Normal 11 10" xfId="59" xr:uid="{00000000-0005-0000-0000-000044000000}"/>
    <cellStyle name="Normal 11 11" xfId="60" xr:uid="{00000000-0005-0000-0000-000045000000}"/>
    <cellStyle name="Normal 11 12" xfId="61" xr:uid="{00000000-0005-0000-0000-000046000000}"/>
    <cellStyle name="Normal 11 13" xfId="62" xr:uid="{00000000-0005-0000-0000-000047000000}"/>
    <cellStyle name="Normal 11 14" xfId="63" xr:uid="{00000000-0005-0000-0000-000048000000}"/>
    <cellStyle name="Normal 11 15" xfId="64" xr:uid="{00000000-0005-0000-0000-000049000000}"/>
    <cellStyle name="Normal 11 16" xfId="65" xr:uid="{00000000-0005-0000-0000-00004A000000}"/>
    <cellStyle name="Normal 11 17" xfId="66" xr:uid="{00000000-0005-0000-0000-00004B000000}"/>
    <cellStyle name="Normal 11 18" xfId="67" xr:uid="{00000000-0005-0000-0000-00004C000000}"/>
    <cellStyle name="Normal 11 19" xfId="68" xr:uid="{00000000-0005-0000-0000-00004D000000}"/>
    <cellStyle name="Normal 11 2" xfId="69" xr:uid="{00000000-0005-0000-0000-00004E000000}"/>
    <cellStyle name="Normal 11 20" xfId="70" xr:uid="{00000000-0005-0000-0000-00004F000000}"/>
    <cellStyle name="Normal 11 21" xfId="71" xr:uid="{00000000-0005-0000-0000-000050000000}"/>
    <cellStyle name="Normal 11 22" xfId="72" xr:uid="{00000000-0005-0000-0000-000051000000}"/>
    <cellStyle name="Normal 11 23" xfId="73" xr:uid="{00000000-0005-0000-0000-000052000000}"/>
    <cellStyle name="Normal 11 24" xfId="74" xr:uid="{00000000-0005-0000-0000-000053000000}"/>
    <cellStyle name="Normal 11 25" xfId="75" xr:uid="{00000000-0005-0000-0000-000054000000}"/>
    <cellStyle name="Normal 11 26" xfId="76" xr:uid="{00000000-0005-0000-0000-000055000000}"/>
    <cellStyle name="Normal 11 27" xfId="77" xr:uid="{00000000-0005-0000-0000-000056000000}"/>
    <cellStyle name="Normal 11 28" xfId="78" xr:uid="{00000000-0005-0000-0000-000057000000}"/>
    <cellStyle name="Normal 11 29" xfId="79" xr:uid="{00000000-0005-0000-0000-000058000000}"/>
    <cellStyle name="Normal 11 3" xfId="80" xr:uid="{00000000-0005-0000-0000-000059000000}"/>
    <cellStyle name="Normal 11 30" xfId="81" xr:uid="{00000000-0005-0000-0000-00005A000000}"/>
    <cellStyle name="Normal 11 31" xfId="82" xr:uid="{00000000-0005-0000-0000-00005B000000}"/>
    <cellStyle name="Normal 11 32" xfId="83" xr:uid="{00000000-0005-0000-0000-00005C000000}"/>
    <cellStyle name="Normal 11 33" xfId="84" xr:uid="{00000000-0005-0000-0000-00005D000000}"/>
    <cellStyle name="Normal 11 34" xfId="85" xr:uid="{00000000-0005-0000-0000-00005E000000}"/>
    <cellStyle name="Normal 11 35" xfId="86" xr:uid="{00000000-0005-0000-0000-00005F000000}"/>
    <cellStyle name="Normal 11 36" xfId="87" xr:uid="{00000000-0005-0000-0000-000060000000}"/>
    <cellStyle name="Normal 11 37" xfId="88" xr:uid="{00000000-0005-0000-0000-000061000000}"/>
    <cellStyle name="Normal 11 38" xfId="89" xr:uid="{00000000-0005-0000-0000-000062000000}"/>
    <cellStyle name="Normal 11 39" xfId="90" xr:uid="{00000000-0005-0000-0000-000063000000}"/>
    <cellStyle name="Normal 11 4" xfId="91" xr:uid="{00000000-0005-0000-0000-000064000000}"/>
    <cellStyle name="Normal 11 5" xfId="92" xr:uid="{00000000-0005-0000-0000-000065000000}"/>
    <cellStyle name="Normal 11 6" xfId="93" xr:uid="{00000000-0005-0000-0000-000066000000}"/>
    <cellStyle name="Normal 11 7" xfId="94" xr:uid="{00000000-0005-0000-0000-000067000000}"/>
    <cellStyle name="Normal 11 8" xfId="95" xr:uid="{00000000-0005-0000-0000-000068000000}"/>
    <cellStyle name="Normal 11 9" xfId="96" xr:uid="{00000000-0005-0000-0000-000069000000}"/>
    <cellStyle name="Normal 15" xfId="97" xr:uid="{00000000-0005-0000-0000-00006A000000}"/>
    <cellStyle name="Normal 16" xfId="98" xr:uid="{00000000-0005-0000-0000-00006B000000}"/>
    <cellStyle name="Normal 17" xfId="99" xr:uid="{00000000-0005-0000-0000-00006C000000}"/>
    <cellStyle name="Normal 2" xfId="1" xr:uid="{00000000-0005-0000-0000-00006D000000}"/>
    <cellStyle name="Normal 2 2" xfId="100" xr:uid="{00000000-0005-0000-0000-00006E000000}"/>
    <cellStyle name="Normal 2 3" xfId="101" xr:uid="{00000000-0005-0000-0000-00006F000000}"/>
    <cellStyle name="Normal 2 4" xfId="102" xr:uid="{00000000-0005-0000-0000-000070000000}"/>
    <cellStyle name="Normal 28" xfId="2" xr:uid="{00000000-0005-0000-0000-000071000000}"/>
    <cellStyle name="Normal 3" xfId="103" xr:uid="{00000000-0005-0000-0000-000072000000}"/>
    <cellStyle name="Normal 3 10" xfId="104" xr:uid="{00000000-0005-0000-0000-000073000000}"/>
    <cellStyle name="Normal 3 11" xfId="105" xr:uid="{00000000-0005-0000-0000-000074000000}"/>
    <cellStyle name="Normal 3 12" xfId="106" xr:uid="{00000000-0005-0000-0000-000075000000}"/>
    <cellStyle name="Normal 3 13" xfId="107" xr:uid="{00000000-0005-0000-0000-000076000000}"/>
    <cellStyle name="Normal 3 14" xfId="108" xr:uid="{00000000-0005-0000-0000-000077000000}"/>
    <cellStyle name="Normal 3 15" xfId="109" xr:uid="{00000000-0005-0000-0000-000078000000}"/>
    <cellStyle name="Normal 3 16" xfId="110" xr:uid="{00000000-0005-0000-0000-000079000000}"/>
    <cellStyle name="Normal 3 17" xfId="111" xr:uid="{00000000-0005-0000-0000-00007A000000}"/>
    <cellStyle name="Normal 3 18" xfId="112" xr:uid="{00000000-0005-0000-0000-00007B000000}"/>
    <cellStyle name="Normal 3 19" xfId="113" xr:uid="{00000000-0005-0000-0000-00007C000000}"/>
    <cellStyle name="Normal 3 2" xfId="114" xr:uid="{00000000-0005-0000-0000-00007D000000}"/>
    <cellStyle name="Normal 3 20" xfId="115" xr:uid="{00000000-0005-0000-0000-00007E000000}"/>
    <cellStyle name="Normal 3 21" xfId="116" xr:uid="{00000000-0005-0000-0000-00007F000000}"/>
    <cellStyle name="Normal 3 22" xfId="117" xr:uid="{00000000-0005-0000-0000-000080000000}"/>
    <cellStyle name="Normal 3 23" xfId="118" xr:uid="{00000000-0005-0000-0000-000081000000}"/>
    <cellStyle name="Normal 3 24" xfId="119" xr:uid="{00000000-0005-0000-0000-000082000000}"/>
    <cellStyle name="Normal 3 25" xfId="120" xr:uid="{00000000-0005-0000-0000-000083000000}"/>
    <cellStyle name="Normal 3 26" xfId="121" xr:uid="{00000000-0005-0000-0000-000084000000}"/>
    <cellStyle name="Normal 3 27" xfId="122" xr:uid="{00000000-0005-0000-0000-000085000000}"/>
    <cellStyle name="Normal 3 28" xfId="123" xr:uid="{00000000-0005-0000-0000-000086000000}"/>
    <cellStyle name="Normal 3 29" xfId="124" xr:uid="{00000000-0005-0000-0000-000087000000}"/>
    <cellStyle name="Normal 3 3" xfId="125" xr:uid="{00000000-0005-0000-0000-000088000000}"/>
    <cellStyle name="Normal 3 30" xfId="126" xr:uid="{00000000-0005-0000-0000-000089000000}"/>
    <cellStyle name="Normal 3 31" xfId="127" xr:uid="{00000000-0005-0000-0000-00008A000000}"/>
    <cellStyle name="Normal 3 32" xfId="128" xr:uid="{00000000-0005-0000-0000-00008B000000}"/>
    <cellStyle name="Normal 3 33" xfId="129" xr:uid="{00000000-0005-0000-0000-00008C000000}"/>
    <cellStyle name="Normal 3 34" xfId="130" xr:uid="{00000000-0005-0000-0000-00008D000000}"/>
    <cellStyle name="Normal 3 35" xfId="131" xr:uid="{00000000-0005-0000-0000-00008E000000}"/>
    <cellStyle name="Normal 3 36" xfId="132" xr:uid="{00000000-0005-0000-0000-00008F000000}"/>
    <cellStyle name="Normal 3 37" xfId="133" xr:uid="{00000000-0005-0000-0000-000090000000}"/>
    <cellStyle name="Normal 3 38" xfId="134" xr:uid="{00000000-0005-0000-0000-000091000000}"/>
    <cellStyle name="Normal 3 39" xfId="135" xr:uid="{00000000-0005-0000-0000-000092000000}"/>
    <cellStyle name="Normal 3 4" xfId="136" xr:uid="{00000000-0005-0000-0000-000093000000}"/>
    <cellStyle name="Normal 3 40" xfId="137" xr:uid="{00000000-0005-0000-0000-000094000000}"/>
    <cellStyle name="Normal 3 5" xfId="138" xr:uid="{00000000-0005-0000-0000-000095000000}"/>
    <cellStyle name="Normal 3 6" xfId="139" xr:uid="{00000000-0005-0000-0000-000096000000}"/>
    <cellStyle name="Normal 3 7" xfId="140" xr:uid="{00000000-0005-0000-0000-000097000000}"/>
    <cellStyle name="Normal 3 8" xfId="141" xr:uid="{00000000-0005-0000-0000-000098000000}"/>
    <cellStyle name="Normal 3 9" xfId="142" xr:uid="{00000000-0005-0000-0000-000099000000}"/>
    <cellStyle name="Normal 4" xfId="143" xr:uid="{00000000-0005-0000-0000-00009A000000}"/>
    <cellStyle name="Normal 4 10" xfId="144" xr:uid="{00000000-0005-0000-0000-00009B000000}"/>
    <cellStyle name="Normal 4 11" xfId="145" xr:uid="{00000000-0005-0000-0000-00009C000000}"/>
    <cellStyle name="Normal 4 12" xfId="146" xr:uid="{00000000-0005-0000-0000-00009D000000}"/>
    <cellStyle name="Normal 4 13" xfId="147" xr:uid="{00000000-0005-0000-0000-00009E000000}"/>
    <cellStyle name="Normal 4 14" xfId="148" xr:uid="{00000000-0005-0000-0000-00009F000000}"/>
    <cellStyle name="Normal 4 15" xfId="149" xr:uid="{00000000-0005-0000-0000-0000A0000000}"/>
    <cellStyle name="Normal 4 16" xfId="150" xr:uid="{00000000-0005-0000-0000-0000A1000000}"/>
    <cellStyle name="Normal 4 17" xfId="151" xr:uid="{00000000-0005-0000-0000-0000A2000000}"/>
    <cellStyle name="Normal 4 18" xfId="152" xr:uid="{00000000-0005-0000-0000-0000A3000000}"/>
    <cellStyle name="Normal 4 19" xfId="153" xr:uid="{00000000-0005-0000-0000-0000A4000000}"/>
    <cellStyle name="Normal 4 2" xfId="154" xr:uid="{00000000-0005-0000-0000-0000A5000000}"/>
    <cellStyle name="Normal 4 20" xfId="155" xr:uid="{00000000-0005-0000-0000-0000A6000000}"/>
    <cellStyle name="Normal 4 21" xfId="156" xr:uid="{00000000-0005-0000-0000-0000A7000000}"/>
    <cellStyle name="Normal 4 22" xfId="157" xr:uid="{00000000-0005-0000-0000-0000A8000000}"/>
    <cellStyle name="Normal 4 23" xfId="158" xr:uid="{00000000-0005-0000-0000-0000A9000000}"/>
    <cellStyle name="Normal 4 24" xfId="159" xr:uid="{00000000-0005-0000-0000-0000AA000000}"/>
    <cellStyle name="Normal 4 25" xfId="160" xr:uid="{00000000-0005-0000-0000-0000AB000000}"/>
    <cellStyle name="Normal 4 26" xfId="161" xr:uid="{00000000-0005-0000-0000-0000AC000000}"/>
    <cellStyle name="Normal 4 27" xfId="162" xr:uid="{00000000-0005-0000-0000-0000AD000000}"/>
    <cellStyle name="Normal 4 28" xfId="163" xr:uid="{00000000-0005-0000-0000-0000AE000000}"/>
    <cellStyle name="Normal 4 29" xfId="164" xr:uid="{00000000-0005-0000-0000-0000AF000000}"/>
    <cellStyle name="Normal 4 3" xfId="165" xr:uid="{00000000-0005-0000-0000-0000B0000000}"/>
    <cellStyle name="Normal 4 30" xfId="166" xr:uid="{00000000-0005-0000-0000-0000B1000000}"/>
    <cellStyle name="Normal 4 31" xfId="167" xr:uid="{00000000-0005-0000-0000-0000B2000000}"/>
    <cellStyle name="Normal 4 32" xfId="168" xr:uid="{00000000-0005-0000-0000-0000B3000000}"/>
    <cellStyle name="Normal 4 33" xfId="169" xr:uid="{00000000-0005-0000-0000-0000B4000000}"/>
    <cellStyle name="Normal 4 34" xfId="170" xr:uid="{00000000-0005-0000-0000-0000B5000000}"/>
    <cellStyle name="Normal 4 35" xfId="171" xr:uid="{00000000-0005-0000-0000-0000B6000000}"/>
    <cellStyle name="Normal 4 36" xfId="172" xr:uid="{00000000-0005-0000-0000-0000B7000000}"/>
    <cellStyle name="Normal 4 37" xfId="173" xr:uid="{00000000-0005-0000-0000-0000B8000000}"/>
    <cellStyle name="Normal 4 38" xfId="174" xr:uid="{00000000-0005-0000-0000-0000B9000000}"/>
    <cellStyle name="Normal 4 39" xfId="175" xr:uid="{00000000-0005-0000-0000-0000BA000000}"/>
    <cellStyle name="Normal 4 4" xfId="176" xr:uid="{00000000-0005-0000-0000-0000BB000000}"/>
    <cellStyle name="Normal 4 5" xfId="177" xr:uid="{00000000-0005-0000-0000-0000BC000000}"/>
    <cellStyle name="Normal 4 6" xfId="178" xr:uid="{00000000-0005-0000-0000-0000BD000000}"/>
    <cellStyle name="Normal 4 7" xfId="179" xr:uid="{00000000-0005-0000-0000-0000BE000000}"/>
    <cellStyle name="Normal 4 8" xfId="180" xr:uid="{00000000-0005-0000-0000-0000BF000000}"/>
    <cellStyle name="Normal 4 9" xfId="181" xr:uid="{00000000-0005-0000-0000-0000C0000000}"/>
    <cellStyle name="Normal 5" xfId="182" xr:uid="{00000000-0005-0000-0000-0000C1000000}"/>
    <cellStyle name="Normal 5 10" xfId="183" xr:uid="{00000000-0005-0000-0000-0000C2000000}"/>
    <cellStyle name="Normal 5 11" xfId="184" xr:uid="{00000000-0005-0000-0000-0000C3000000}"/>
    <cellStyle name="Normal 5 12" xfId="185" xr:uid="{00000000-0005-0000-0000-0000C4000000}"/>
    <cellStyle name="Normal 5 13" xfId="186" xr:uid="{00000000-0005-0000-0000-0000C5000000}"/>
    <cellStyle name="Normal 5 14" xfId="187" xr:uid="{00000000-0005-0000-0000-0000C6000000}"/>
    <cellStyle name="Normal 5 15" xfId="188" xr:uid="{00000000-0005-0000-0000-0000C7000000}"/>
    <cellStyle name="Normal 5 16" xfId="189" xr:uid="{00000000-0005-0000-0000-0000C8000000}"/>
    <cellStyle name="Normal 5 17" xfId="190" xr:uid="{00000000-0005-0000-0000-0000C9000000}"/>
    <cellStyle name="Normal 5 18" xfId="191" xr:uid="{00000000-0005-0000-0000-0000CA000000}"/>
    <cellStyle name="Normal 5 19" xfId="192" xr:uid="{00000000-0005-0000-0000-0000CB000000}"/>
    <cellStyle name="Normal 5 2" xfId="193" xr:uid="{00000000-0005-0000-0000-0000CC000000}"/>
    <cellStyle name="Normal 5 20" xfId="194" xr:uid="{00000000-0005-0000-0000-0000CD000000}"/>
    <cellStyle name="Normal 5 21" xfId="195" xr:uid="{00000000-0005-0000-0000-0000CE000000}"/>
    <cellStyle name="Normal 5 22" xfId="196" xr:uid="{00000000-0005-0000-0000-0000CF000000}"/>
    <cellStyle name="Normal 5 23" xfId="197" xr:uid="{00000000-0005-0000-0000-0000D0000000}"/>
    <cellStyle name="Normal 5 24" xfId="198" xr:uid="{00000000-0005-0000-0000-0000D1000000}"/>
    <cellStyle name="Normal 5 25" xfId="199" xr:uid="{00000000-0005-0000-0000-0000D2000000}"/>
    <cellStyle name="Normal 5 26" xfId="200" xr:uid="{00000000-0005-0000-0000-0000D3000000}"/>
    <cellStyle name="Normal 5 27" xfId="201" xr:uid="{00000000-0005-0000-0000-0000D4000000}"/>
    <cellStyle name="Normal 5 28" xfId="202" xr:uid="{00000000-0005-0000-0000-0000D5000000}"/>
    <cellStyle name="Normal 5 29" xfId="203" xr:uid="{00000000-0005-0000-0000-0000D6000000}"/>
    <cellStyle name="Normal 5 3" xfId="204" xr:uid="{00000000-0005-0000-0000-0000D7000000}"/>
    <cellStyle name="Normal 5 30" xfId="205" xr:uid="{00000000-0005-0000-0000-0000D8000000}"/>
    <cellStyle name="Normal 5 31" xfId="206" xr:uid="{00000000-0005-0000-0000-0000D9000000}"/>
    <cellStyle name="Normal 5 32" xfId="207" xr:uid="{00000000-0005-0000-0000-0000DA000000}"/>
    <cellStyle name="Normal 5 33" xfId="208" xr:uid="{00000000-0005-0000-0000-0000DB000000}"/>
    <cellStyle name="Normal 5 34" xfId="209" xr:uid="{00000000-0005-0000-0000-0000DC000000}"/>
    <cellStyle name="Normal 5 35" xfId="210" xr:uid="{00000000-0005-0000-0000-0000DD000000}"/>
    <cellStyle name="Normal 5 36" xfId="211" xr:uid="{00000000-0005-0000-0000-0000DE000000}"/>
    <cellStyle name="Normal 5 37" xfId="212" xr:uid="{00000000-0005-0000-0000-0000DF000000}"/>
    <cellStyle name="Normal 5 38" xfId="213" xr:uid="{00000000-0005-0000-0000-0000E0000000}"/>
    <cellStyle name="Normal 5 39" xfId="214" xr:uid="{00000000-0005-0000-0000-0000E1000000}"/>
    <cellStyle name="Normal 5 4" xfId="215" xr:uid="{00000000-0005-0000-0000-0000E2000000}"/>
    <cellStyle name="Normal 5 40" xfId="216" xr:uid="{00000000-0005-0000-0000-0000E3000000}"/>
    <cellStyle name="Normal 5 5" xfId="217" xr:uid="{00000000-0005-0000-0000-0000E4000000}"/>
    <cellStyle name="Normal 5 6" xfId="218" xr:uid="{00000000-0005-0000-0000-0000E5000000}"/>
    <cellStyle name="Normal 5 7" xfId="219" xr:uid="{00000000-0005-0000-0000-0000E6000000}"/>
    <cellStyle name="Normal 5 8" xfId="220" xr:uid="{00000000-0005-0000-0000-0000E7000000}"/>
    <cellStyle name="Normal 5 9" xfId="221" xr:uid="{00000000-0005-0000-0000-0000E8000000}"/>
    <cellStyle name="Normal 50" xfId="222" xr:uid="{00000000-0005-0000-0000-0000E9000000}"/>
    <cellStyle name="Normal 6 10" xfId="223" xr:uid="{00000000-0005-0000-0000-0000EA000000}"/>
    <cellStyle name="Normal 6 11" xfId="224" xr:uid="{00000000-0005-0000-0000-0000EB000000}"/>
    <cellStyle name="Normal 6 12" xfId="225" xr:uid="{00000000-0005-0000-0000-0000EC000000}"/>
    <cellStyle name="Normal 6 13" xfId="226" xr:uid="{00000000-0005-0000-0000-0000ED000000}"/>
    <cellStyle name="Normal 6 14" xfId="227" xr:uid="{00000000-0005-0000-0000-0000EE000000}"/>
    <cellStyle name="Normal 6 15" xfId="228" xr:uid="{00000000-0005-0000-0000-0000EF000000}"/>
    <cellStyle name="Normal 6 16" xfId="229" xr:uid="{00000000-0005-0000-0000-0000F0000000}"/>
    <cellStyle name="Normal 6 17" xfId="230" xr:uid="{00000000-0005-0000-0000-0000F1000000}"/>
    <cellStyle name="Normal 6 18" xfId="231" xr:uid="{00000000-0005-0000-0000-0000F2000000}"/>
    <cellStyle name="Normal 6 19" xfId="232" xr:uid="{00000000-0005-0000-0000-0000F3000000}"/>
    <cellStyle name="Normal 6 2" xfId="233" xr:uid="{00000000-0005-0000-0000-0000F4000000}"/>
    <cellStyle name="Normal 6 20" xfId="234" xr:uid="{00000000-0005-0000-0000-0000F5000000}"/>
    <cellStyle name="Normal 6 21" xfId="235" xr:uid="{00000000-0005-0000-0000-0000F6000000}"/>
    <cellStyle name="Normal 6 22" xfId="236" xr:uid="{00000000-0005-0000-0000-0000F7000000}"/>
    <cellStyle name="Normal 6 23" xfId="237" xr:uid="{00000000-0005-0000-0000-0000F8000000}"/>
    <cellStyle name="Normal 6 24" xfId="238" xr:uid="{00000000-0005-0000-0000-0000F9000000}"/>
    <cellStyle name="Normal 6 25" xfId="239" xr:uid="{00000000-0005-0000-0000-0000FA000000}"/>
    <cellStyle name="Normal 6 26" xfId="240" xr:uid="{00000000-0005-0000-0000-0000FB000000}"/>
    <cellStyle name="Normal 6 27" xfId="241" xr:uid="{00000000-0005-0000-0000-0000FC000000}"/>
    <cellStyle name="Normal 6 28" xfId="242" xr:uid="{00000000-0005-0000-0000-0000FD000000}"/>
    <cellStyle name="Normal 6 29" xfId="243" xr:uid="{00000000-0005-0000-0000-0000FE000000}"/>
    <cellStyle name="Normal 6 3" xfId="244" xr:uid="{00000000-0005-0000-0000-0000FF000000}"/>
    <cellStyle name="Normal 6 30" xfId="245" xr:uid="{00000000-0005-0000-0000-000000010000}"/>
    <cellStyle name="Normal 6 31" xfId="246" xr:uid="{00000000-0005-0000-0000-000001010000}"/>
    <cellStyle name="Normal 6 32" xfId="247" xr:uid="{00000000-0005-0000-0000-000002010000}"/>
    <cellStyle name="Normal 6 33" xfId="248" xr:uid="{00000000-0005-0000-0000-000003010000}"/>
    <cellStyle name="Normal 6 34" xfId="249" xr:uid="{00000000-0005-0000-0000-000004010000}"/>
    <cellStyle name="Normal 6 35" xfId="250" xr:uid="{00000000-0005-0000-0000-000005010000}"/>
    <cellStyle name="Normal 6 36" xfId="251" xr:uid="{00000000-0005-0000-0000-000006010000}"/>
    <cellStyle name="Normal 6 37" xfId="252" xr:uid="{00000000-0005-0000-0000-000007010000}"/>
    <cellStyle name="Normal 6 38" xfId="253" xr:uid="{00000000-0005-0000-0000-000008010000}"/>
    <cellStyle name="Normal 6 39" xfId="254" xr:uid="{00000000-0005-0000-0000-000009010000}"/>
    <cellStyle name="Normal 6 4" xfId="255" xr:uid="{00000000-0005-0000-0000-00000A010000}"/>
    <cellStyle name="Normal 6 5" xfId="256" xr:uid="{00000000-0005-0000-0000-00000B010000}"/>
    <cellStyle name="Normal 6 6" xfId="257" xr:uid="{00000000-0005-0000-0000-00000C010000}"/>
    <cellStyle name="Normal 6 7" xfId="258" xr:uid="{00000000-0005-0000-0000-00000D010000}"/>
    <cellStyle name="Normal 6 8" xfId="259" xr:uid="{00000000-0005-0000-0000-00000E010000}"/>
    <cellStyle name="Normal 6 9" xfId="260" xr:uid="{00000000-0005-0000-0000-00000F010000}"/>
    <cellStyle name="Normal 7" xfId="261" xr:uid="{00000000-0005-0000-0000-000010010000}"/>
    <cellStyle name="Normal 7 10" xfId="262" xr:uid="{00000000-0005-0000-0000-000011010000}"/>
    <cellStyle name="Normal 7 11" xfId="263" xr:uid="{00000000-0005-0000-0000-000012010000}"/>
    <cellStyle name="Normal 7 12" xfId="264" xr:uid="{00000000-0005-0000-0000-000013010000}"/>
    <cellStyle name="Normal 7 13" xfId="265" xr:uid="{00000000-0005-0000-0000-000014010000}"/>
    <cellStyle name="Normal 7 14" xfId="266" xr:uid="{00000000-0005-0000-0000-000015010000}"/>
    <cellStyle name="Normal 7 15" xfId="267" xr:uid="{00000000-0005-0000-0000-000016010000}"/>
    <cellStyle name="Normal 7 16" xfId="268" xr:uid="{00000000-0005-0000-0000-000017010000}"/>
    <cellStyle name="Normal 7 17" xfId="269" xr:uid="{00000000-0005-0000-0000-000018010000}"/>
    <cellStyle name="Normal 7 18" xfId="270" xr:uid="{00000000-0005-0000-0000-000019010000}"/>
    <cellStyle name="Normal 7 19" xfId="271" xr:uid="{00000000-0005-0000-0000-00001A010000}"/>
    <cellStyle name="Normal 7 2" xfId="272" xr:uid="{00000000-0005-0000-0000-00001B010000}"/>
    <cellStyle name="Normal 7 20" xfId="273" xr:uid="{00000000-0005-0000-0000-00001C010000}"/>
    <cellStyle name="Normal 7 21" xfId="274" xr:uid="{00000000-0005-0000-0000-00001D010000}"/>
    <cellStyle name="Normal 7 22" xfId="275" xr:uid="{00000000-0005-0000-0000-00001E010000}"/>
    <cellStyle name="Normal 7 23" xfId="276" xr:uid="{00000000-0005-0000-0000-00001F010000}"/>
    <cellStyle name="Normal 7 24" xfId="277" xr:uid="{00000000-0005-0000-0000-000020010000}"/>
    <cellStyle name="Normal 7 25" xfId="278" xr:uid="{00000000-0005-0000-0000-000021010000}"/>
    <cellStyle name="Normal 7 26" xfId="279" xr:uid="{00000000-0005-0000-0000-000022010000}"/>
    <cellStyle name="Normal 7 27" xfId="280" xr:uid="{00000000-0005-0000-0000-000023010000}"/>
    <cellStyle name="Normal 7 28" xfId="281" xr:uid="{00000000-0005-0000-0000-000024010000}"/>
    <cellStyle name="Normal 7 29" xfId="282" xr:uid="{00000000-0005-0000-0000-000025010000}"/>
    <cellStyle name="Normal 7 3" xfId="283" xr:uid="{00000000-0005-0000-0000-000026010000}"/>
    <cellStyle name="Normal 7 30" xfId="284" xr:uid="{00000000-0005-0000-0000-000027010000}"/>
    <cellStyle name="Normal 7 31" xfId="285" xr:uid="{00000000-0005-0000-0000-000028010000}"/>
    <cellStyle name="Normal 7 32" xfId="286" xr:uid="{00000000-0005-0000-0000-000029010000}"/>
    <cellStyle name="Normal 7 33" xfId="287" xr:uid="{00000000-0005-0000-0000-00002A010000}"/>
    <cellStyle name="Normal 7 34" xfId="288" xr:uid="{00000000-0005-0000-0000-00002B010000}"/>
    <cellStyle name="Normal 7 35" xfId="289" xr:uid="{00000000-0005-0000-0000-00002C010000}"/>
    <cellStyle name="Normal 7 36" xfId="290" xr:uid="{00000000-0005-0000-0000-00002D010000}"/>
    <cellStyle name="Normal 7 37" xfId="291" xr:uid="{00000000-0005-0000-0000-00002E010000}"/>
    <cellStyle name="Normal 7 38" xfId="292" xr:uid="{00000000-0005-0000-0000-00002F010000}"/>
    <cellStyle name="Normal 7 39" xfId="293" xr:uid="{00000000-0005-0000-0000-000030010000}"/>
    <cellStyle name="Normal 7 4" xfId="294" xr:uid="{00000000-0005-0000-0000-000031010000}"/>
    <cellStyle name="Normal 7 5" xfId="295" xr:uid="{00000000-0005-0000-0000-000032010000}"/>
    <cellStyle name="Normal 7 6" xfId="296" xr:uid="{00000000-0005-0000-0000-000033010000}"/>
    <cellStyle name="Normal 7 7" xfId="297" xr:uid="{00000000-0005-0000-0000-000034010000}"/>
    <cellStyle name="Normal 7 8" xfId="298" xr:uid="{00000000-0005-0000-0000-000035010000}"/>
    <cellStyle name="Normal 7 9" xfId="299" xr:uid="{00000000-0005-0000-0000-000036010000}"/>
    <cellStyle name="Normal 8 10" xfId="300" xr:uid="{00000000-0005-0000-0000-000037010000}"/>
    <cellStyle name="Normal 8 11" xfId="301" xr:uid="{00000000-0005-0000-0000-000038010000}"/>
    <cellStyle name="Normal 8 12" xfId="302" xr:uid="{00000000-0005-0000-0000-000039010000}"/>
    <cellStyle name="Normal 8 13" xfId="303" xr:uid="{00000000-0005-0000-0000-00003A010000}"/>
    <cellStyle name="Normal 8 14" xfId="304" xr:uid="{00000000-0005-0000-0000-00003B010000}"/>
    <cellStyle name="Normal 8 15" xfId="305" xr:uid="{00000000-0005-0000-0000-00003C010000}"/>
    <cellStyle name="Normal 8 16" xfId="306" xr:uid="{00000000-0005-0000-0000-00003D010000}"/>
    <cellStyle name="Normal 8 17" xfId="307" xr:uid="{00000000-0005-0000-0000-00003E010000}"/>
    <cellStyle name="Normal 8 18" xfId="308" xr:uid="{00000000-0005-0000-0000-00003F010000}"/>
    <cellStyle name="Normal 8 19" xfId="309" xr:uid="{00000000-0005-0000-0000-000040010000}"/>
    <cellStyle name="Normal 8 2" xfId="310" xr:uid="{00000000-0005-0000-0000-000041010000}"/>
    <cellStyle name="Normal 8 20" xfId="311" xr:uid="{00000000-0005-0000-0000-000042010000}"/>
    <cellStyle name="Normal 8 21" xfId="312" xr:uid="{00000000-0005-0000-0000-000043010000}"/>
    <cellStyle name="Normal 8 22" xfId="313" xr:uid="{00000000-0005-0000-0000-000044010000}"/>
    <cellStyle name="Normal 8 23" xfId="314" xr:uid="{00000000-0005-0000-0000-000045010000}"/>
    <cellStyle name="Normal 8 24" xfId="315" xr:uid="{00000000-0005-0000-0000-000046010000}"/>
    <cellStyle name="Normal 8 25" xfId="316" xr:uid="{00000000-0005-0000-0000-000047010000}"/>
    <cellStyle name="Normal 8 26" xfId="317" xr:uid="{00000000-0005-0000-0000-000048010000}"/>
    <cellStyle name="Normal 8 27" xfId="318" xr:uid="{00000000-0005-0000-0000-000049010000}"/>
    <cellStyle name="Normal 8 28" xfId="319" xr:uid="{00000000-0005-0000-0000-00004A010000}"/>
    <cellStyle name="Normal 8 29" xfId="320" xr:uid="{00000000-0005-0000-0000-00004B010000}"/>
    <cellStyle name="Normal 8 3" xfId="321" xr:uid="{00000000-0005-0000-0000-00004C010000}"/>
    <cellStyle name="Normal 8 30" xfId="322" xr:uid="{00000000-0005-0000-0000-00004D010000}"/>
    <cellStyle name="Normal 8 31" xfId="323" xr:uid="{00000000-0005-0000-0000-00004E010000}"/>
    <cellStyle name="Normal 8 32" xfId="324" xr:uid="{00000000-0005-0000-0000-00004F010000}"/>
    <cellStyle name="Normal 8 33" xfId="325" xr:uid="{00000000-0005-0000-0000-000050010000}"/>
    <cellStyle name="Normal 8 34" xfId="326" xr:uid="{00000000-0005-0000-0000-000051010000}"/>
    <cellStyle name="Normal 8 35" xfId="327" xr:uid="{00000000-0005-0000-0000-000052010000}"/>
    <cellStyle name="Normal 8 36" xfId="328" xr:uid="{00000000-0005-0000-0000-000053010000}"/>
    <cellStyle name="Normal 8 37" xfId="329" xr:uid="{00000000-0005-0000-0000-000054010000}"/>
    <cellStyle name="Normal 8 38" xfId="330" xr:uid="{00000000-0005-0000-0000-000055010000}"/>
    <cellStyle name="Normal 8 39" xfId="331" xr:uid="{00000000-0005-0000-0000-000056010000}"/>
    <cellStyle name="Normal 8 4" xfId="332" xr:uid="{00000000-0005-0000-0000-000057010000}"/>
    <cellStyle name="Normal 8 5" xfId="333" xr:uid="{00000000-0005-0000-0000-000058010000}"/>
    <cellStyle name="Normal 8 6" xfId="334" xr:uid="{00000000-0005-0000-0000-000059010000}"/>
    <cellStyle name="Normal 8 7" xfId="335" xr:uid="{00000000-0005-0000-0000-00005A010000}"/>
    <cellStyle name="Normal 8 8" xfId="336" xr:uid="{00000000-0005-0000-0000-00005B010000}"/>
    <cellStyle name="Normal 8 9" xfId="337" xr:uid="{00000000-0005-0000-0000-00005C010000}"/>
    <cellStyle name="Normal 9 10" xfId="338" xr:uid="{00000000-0005-0000-0000-00005D010000}"/>
    <cellStyle name="Normal 9 11" xfId="339" xr:uid="{00000000-0005-0000-0000-00005E010000}"/>
    <cellStyle name="Normal 9 12" xfId="340" xr:uid="{00000000-0005-0000-0000-00005F010000}"/>
    <cellStyle name="Normal 9 13" xfId="341" xr:uid="{00000000-0005-0000-0000-000060010000}"/>
    <cellStyle name="Normal 9 14" xfId="342" xr:uid="{00000000-0005-0000-0000-000061010000}"/>
    <cellStyle name="Normal 9 15" xfId="343" xr:uid="{00000000-0005-0000-0000-000062010000}"/>
    <cellStyle name="Normal 9 16" xfId="344" xr:uid="{00000000-0005-0000-0000-000063010000}"/>
    <cellStyle name="Normal 9 17" xfId="345" xr:uid="{00000000-0005-0000-0000-000064010000}"/>
    <cellStyle name="Normal 9 18" xfId="346" xr:uid="{00000000-0005-0000-0000-000065010000}"/>
    <cellStyle name="Normal 9 19" xfId="347" xr:uid="{00000000-0005-0000-0000-000066010000}"/>
    <cellStyle name="Normal 9 2" xfId="3" xr:uid="{00000000-0005-0000-0000-000067010000}"/>
    <cellStyle name="Normal 9 20" xfId="348" xr:uid="{00000000-0005-0000-0000-000068010000}"/>
    <cellStyle name="Normal 9 21" xfId="349" xr:uid="{00000000-0005-0000-0000-000069010000}"/>
    <cellStyle name="Normal 9 22" xfId="350" xr:uid="{00000000-0005-0000-0000-00006A010000}"/>
    <cellStyle name="Normal 9 23" xfId="351" xr:uid="{00000000-0005-0000-0000-00006B010000}"/>
    <cellStyle name="Normal 9 24" xfId="352" xr:uid="{00000000-0005-0000-0000-00006C010000}"/>
    <cellStyle name="Normal 9 25" xfId="353" xr:uid="{00000000-0005-0000-0000-00006D010000}"/>
    <cellStyle name="Normal 9 26" xfId="354" xr:uid="{00000000-0005-0000-0000-00006E010000}"/>
    <cellStyle name="Normal 9 27" xfId="355" xr:uid="{00000000-0005-0000-0000-00006F010000}"/>
    <cellStyle name="Normal 9 28" xfId="356" xr:uid="{00000000-0005-0000-0000-000070010000}"/>
    <cellStyle name="Normal 9 29" xfId="357" xr:uid="{00000000-0005-0000-0000-000071010000}"/>
    <cellStyle name="Normal 9 3" xfId="358" xr:uid="{00000000-0005-0000-0000-000072010000}"/>
    <cellStyle name="Normal 9 30" xfId="359" xr:uid="{00000000-0005-0000-0000-000073010000}"/>
    <cellStyle name="Normal 9 31" xfId="360" xr:uid="{00000000-0005-0000-0000-000074010000}"/>
    <cellStyle name="Normal 9 32" xfId="361" xr:uid="{00000000-0005-0000-0000-000075010000}"/>
    <cellStyle name="Normal 9 33" xfId="362" xr:uid="{00000000-0005-0000-0000-000076010000}"/>
    <cellStyle name="Normal 9 34" xfId="363" xr:uid="{00000000-0005-0000-0000-000077010000}"/>
    <cellStyle name="Normal 9 35" xfId="364" xr:uid="{00000000-0005-0000-0000-000078010000}"/>
    <cellStyle name="Normal 9 36" xfId="365" xr:uid="{00000000-0005-0000-0000-000079010000}"/>
    <cellStyle name="Normal 9 37" xfId="366" xr:uid="{00000000-0005-0000-0000-00007A010000}"/>
    <cellStyle name="Normal 9 38" xfId="367" xr:uid="{00000000-0005-0000-0000-00007B010000}"/>
    <cellStyle name="Normal 9 39" xfId="368" xr:uid="{00000000-0005-0000-0000-00007C010000}"/>
    <cellStyle name="Normal 9 4" xfId="369" xr:uid="{00000000-0005-0000-0000-00007D010000}"/>
    <cellStyle name="Normal 9 5" xfId="370" xr:uid="{00000000-0005-0000-0000-00007E010000}"/>
    <cellStyle name="Normal 9 6" xfId="371" xr:uid="{00000000-0005-0000-0000-00007F010000}"/>
    <cellStyle name="Normal 9 7" xfId="372" xr:uid="{00000000-0005-0000-0000-000080010000}"/>
    <cellStyle name="Normal 9 8" xfId="373" xr:uid="{00000000-0005-0000-0000-000081010000}"/>
    <cellStyle name="Normal 9 9" xfId="374" xr:uid="{00000000-0005-0000-0000-000082010000}"/>
    <cellStyle name="Nota 2" xfId="375" xr:uid="{00000000-0005-0000-0000-000083010000}"/>
    <cellStyle name="Porcentagem" xfId="384" builtinId="5"/>
    <cellStyle name="Porcentagem 2" xfId="376" xr:uid="{00000000-0005-0000-0000-000085010000}"/>
    <cellStyle name="Porcentagem 2 2" xfId="377" xr:uid="{00000000-0005-0000-0000-000086010000}"/>
    <cellStyle name="Separador de milhares 2" xfId="378" xr:uid="{00000000-0005-0000-0000-000087010000}"/>
    <cellStyle name="Separador de milhares 2 2" xfId="379" xr:uid="{00000000-0005-0000-0000-000088010000}"/>
    <cellStyle name="Separador de milhares 2 3" xfId="380" xr:uid="{00000000-0005-0000-0000-000089010000}"/>
    <cellStyle name="Separador de milhares 3" xfId="381" xr:uid="{00000000-0005-0000-0000-00008A010000}"/>
    <cellStyle name="Separador de milhares 4" xfId="382" xr:uid="{00000000-0005-0000-0000-00008B010000}"/>
    <cellStyle name="Vírgula 2" xfId="383" xr:uid="{00000000-0005-0000-0000-00008C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200025</xdr:colOff>
          <xdr:row>10</xdr:row>
          <xdr:rowOff>0</xdr:rowOff>
        </xdr:from>
        <xdr:to>
          <xdr:col>8</xdr:col>
          <xdr:colOff>0</xdr:colOff>
          <xdr:row>10</xdr:row>
          <xdr:rowOff>0</xdr:rowOff>
        </xdr:to>
        <xdr:sp macro="" textlink="">
          <xdr:nvSpPr>
            <xdr:cNvPr id="6146" name="Object 2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0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c30207\Documents\Planilhas%20Servi&#231;os%20T&#233;cnicos\TCU+-+Fator+K_Projeto%20e%20Fiscaliza&#231;&#245;es_maio.25.xlsx" TargetMode="External"/><Relationship Id="rId1" Type="http://schemas.openxmlformats.org/officeDocument/2006/relationships/externalLinkPath" Target="/Users/ac30207/Documents/Planilhas%20Servi&#231;os%20T&#233;cnicos/TCU+-+Fator+K_Projeto%20e%20Fiscaliza&#231;&#245;es_maio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álculo do fator &quot;K&quot;"/>
      <sheetName val="Arquitetônico"/>
      <sheetName val="Layout"/>
      <sheetName val="Estr.Concreto"/>
      <sheetName val="Estr.Metálica"/>
      <sheetName val="Incêndio"/>
      <sheetName val="Hidrossanitário"/>
      <sheetName val="Pluvial"/>
      <sheetName val="GLP"/>
      <sheetName val="Eletrico"/>
      <sheetName val="Cab.CFTV"/>
      <sheetName val="Paisagismo"/>
      <sheetName val="Sinalização V"/>
      <sheetName val="Elevador"/>
      <sheetName val="EST. PREÇOS RESUMO"/>
    </sheetNames>
    <sheetDataSet>
      <sheetData sheetId="0">
        <row r="15">
          <cell r="L15">
            <v>2.3942000000000001</v>
          </cell>
        </row>
        <row r="16">
          <cell r="L16">
            <v>1.2557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workbookViewId="0">
      <selection activeCell="M24" sqref="M24"/>
    </sheetView>
  </sheetViews>
  <sheetFormatPr defaultColWidth="8.85546875" defaultRowHeight="15" x14ac:dyDescent="0.25"/>
  <cols>
    <col min="1" max="1" width="11" customWidth="1"/>
    <col min="2" max="2" width="8.7109375" customWidth="1"/>
    <col min="3" max="3" width="9" customWidth="1"/>
    <col min="5" max="5" width="23.5703125" customWidth="1"/>
    <col min="6" max="6" width="24.5703125" customWidth="1"/>
    <col min="7" max="7" width="18.42578125" customWidth="1"/>
    <col min="8" max="8" width="14.28515625" customWidth="1"/>
    <col min="9" max="9" width="11.5703125" customWidth="1"/>
    <col min="10" max="10" width="18.85546875" customWidth="1"/>
    <col min="11" max="11" width="8.140625" customWidth="1"/>
    <col min="12" max="12" width="6.7109375" customWidth="1"/>
    <col min="16" max="16" width="15.140625" bestFit="1" customWidth="1"/>
    <col min="17" max="18" width="9.28515625" bestFit="1" customWidth="1"/>
  </cols>
  <sheetData>
    <row r="1" spans="1:18" ht="16.5" thickBot="1" x14ac:dyDescent="0.3">
      <c r="A1" s="143" t="s">
        <v>52</v>
      </c>
      <c r="B1" s="144"/>
      <c r="C1" s="144"/>
      <c r="D1" s="144"/>
      <c r="E1" s="144"/>
      <c r="F1" s="144"/>
      <c r="G1" s="144"/>
      <c r="H1" s="144"/>
      <c r="I1" s="145"/>
    </row>
    <row r="2" spans="1:18" x14ac:dyDescent="0.25">
      <c r="A2" s="11"/>
      <c r="B2" s="8"/>
      <c r="C2" s="8"/>
      <c r="D2" s="8"/>
      <c r="E2" s="8"/>
      <c r="F2" s="8"/>
      <c r="I2" s="42"/>
    </row>
    <row r="3" spans="1:18" ht="15.75" thickBot="1" x14ac:dyDescent="0.3">
      <c r="A3" s="41"/>
      <c r="I3" s="42"/>
    </row>
    <row r="4" spans="1:18" ht="15.75" thickBot="1" x14ac:dyDescent="0.3">
      <c r="A4" s="41"/>
      <c r="B4" s="146" t="s">
        <v>61</v>
      </c>
      <c r="C4" s="147"/>
      <c r="D4" s="147"/>
      <c r="E4" s="147"/>
      <c r="F4" s="148"/>
      <c r="H4" s="133" t="s">
        <v>13</v>
      </c>
      <c r="I4" s="134"/>
    </row>
    <row r="5" spans="1:18" ht="15" customHeight="1" x14ac:dyDescent="0.25">
      <c r="A5" s="41"/>
      <c r="B5" s="149" t="s">
        <v>62</v>
      </c>
      <c r="C5" s="150"/>
      <c r="D5" s="150"/>
      <c r="E5" s="150"/>
      <c r="F5" s="1" t="s">
        <v>1</v>
      </c>
      <c r="H5" s="135"/>
      <c r="I5" s="136"/>
    </row>
    <row r="6" spans="1:18" ht="15" customHeight="1" thickBot="1" x14ac:dyDescent="0.3">
      <c r="A6" s="41"/>
      <c r="B6" s="151" t="s">
        <v>68</v>
      </c>
      <c r="C6" s="153" t="s">
        <v>76</v>
      </c>
      <c r="D6" s="153"/>
      <c r="E6" s="153"/>
      <c r="F6" s="2">
        <v>0.05</v>
      </c>
      <c r="H6" s="137"/>
      <c r="I6" s="138"/>
      <c r="L6" s="7"/>
      <c r="O6" s="16"/>
    </row>
    <row r="7" spans="1:18" x14ac:dyDescent="0.25">
      <c r="A7" s="41"/>
      <c r="B7" s="151"/>
      <c r="C7" s="153" t="s">
        <v>2</v>
      </c>
      <c r="D7" s="153"/>
      <c r="E7" s="153"/>
      <c r="F7" s="2">
        <v>1.32E-2</v>
      </c>
      <c r="H7" s="131" t="s">
        <v>5</v>
      </c>
      <c r="I7" s="132"/>
    </row>
    <row r="8" spans="1:18" ht="15.75" thickBot="1" x14ac:dyDescent="0.3">
      <c r="A8" s="41"/>
      <c r="B8" s="152"/>
      <c r="C8" s="154" t="s">
        <v>3</v>
      </c>
      <c r="D8" s="154"/>
      <c r="E8" s="154"/>
      <c r="F8" s="3">
        <v>6.08E-2</v>
      </c>
      <c r="H8" s="129" t="s">
        <v>14</v>
      </c>
      <c r="I8" s="130"/>
    </row>
    <row r="9" spans="1:18" ht="15" customHeight="1" x14ac:dyDescent="0.25">
      <c r="A9" s="41"/>
      <c r="D9" s="139" t="s">
        <v>69</v>
      </c>
      <c r="E9" s="140"/>
      <c r="F9" s="25">
        <f>SUM(F6:F8)</f>
        <v>0.124</v>
      </c>
      <c r="I9" s="42"/>
      <c r="P9" s="39"/>
    </row>
    <row r="10" spans="1:18" ht="15.75" thickBot="1" x14ac:dyDescent="0.3">
      <c r="A10" s="41"/>
      <c r="D10" s="141" t="s">
        <v>70</v>
      </c>
      <c r="E10" s="142"/>
      <c r="F10" s="26">
        <f>(1/(1-F9)-1)</f>
        <v>0.14155251141552516</v>
      </c>
      <c r="I10" s="42"/>
      <c r="L10" s="9"/>
      <c r="M10" s="19"/>
      <c r="N10" s="9"/>
      <c r="O10" s="9"/>
      <c r="P10" s="9"/>
      <c r="Q10" s="9"/>
      <c r="R10" s="9"/>
    </row>
    <row r="11" spans="1:18" x14ac:dyDescent="0.25">
      <c r="A11" s="41"/>
      <c r="I11" s="42"/>
    </row>
    <row r="12" spans="1:18" ht="15.75" thickBot="1" x14ac:dyDescent="0.3">
      <c r="A12" s="41"/>
      <c r="I12" s="42"/>
    </row>
    <row r="13" spans="1:18" ht="15.75" thickBot="1" x14ac:dyDescent="0.3">
      <c r="A13" s="126" t="s">
        <v>4</v>
      </c>
      <c r="B13" s="127"/>
      <c r="C13" s="127"/>
      <c r="D13" s="127"/>
      <c r="E13" s="127"/>
      <c r="F13" s="127"/>
      <c r="G13" s="127"/>
      <c r="H13" s="127"/>
      <c r="I13" s="128"/>
      <c r="L13" s="20"/>
      <c r="P13" s="7"/>
    </row>
    <row r="14" spans="1:18" ht="30" customHeight="1" x14ac:dyDescent="0.25">
      <c r="A14" s="24" t="s">
        <v>25</v>
      </c>
      <c r="B14" s="169" t="s">
        <v>54</v>
      </c>
      <c r="C14" s="169"/>
      <c r="D14" s="169"/>
      <c r="E14" s="53" t="s">
        <v>51</v>
      </c>
      <c r="F14" s="55" t="s">
        <v>67</v>
      </c>
      <c r="G14" s="55" t="s">
        <v>60</v>
      </c>
      <c r="H14" s="53" t="s">
        <v>53</v>
      </c>
      <c r="I14" s="54" t="s">
        <v>56</v>
      </c>
      <c r="J14" s="8"/>
      <c r="K14" s="155" t="s">
        <v>56</v>
      </c>
      <c r="L14" s="156"/>
    </row>
    <row r="15" spans="1:18" x14ac:dyDescent="0.25">
      <c r="A15" s="21" t="s">
        <v>15</v>
      </c>
      <c r="B15" s="170" t="s">
        <v>55</v>
      </c>
      <c r="C15" s="170"/>
      <c r="D15" s="170"/>
      <c r="E15" s="18">
        <v>0.70669999999999999</v>
      </c>
      <c r="F15" s="18">
        <v>0.2</v>
      </c>
      <c r="G15" s="18">
        <v>0.1</v>
      </c>
      <c r="H15" s="18">
        <f>F10</f>
        <v>0.14155251141552516</v>
      </c>
      <c r="I15" s="48">
        <f>TRUNC((1+E15+F15)*(1+G15)*(1+H15),4)</f>
        <v>2.3942000000000001</v>
      </c>
      <c r="J15" s="7"/>
      <c r="K15" s="60" t="s">
        <v>15</v>
      </c>
      <c r="L15" s="61">
        <f>I15</f>
        <v>2.3942000000000001</v>
      </c>
      <c r="M15" s="16"/>
    </row>
    <row r="16" spans="1:18" ht="15.75" thickBot="1" x14ac:dyDescent="0.3">
      <c r="A16" s="22" t="s">
        <v>57</v>
      </c>
      <c r="B16" s="171" t="s">
        <v>58</v>
      </c>
      <c r="C16" s="171"/>
      <c r="D16" s="171"/>
      <c r="E16" s="23" t="s">
        <v>59</v>
      </c>
      <c r="F16" s="23" t="s">
        <v>59</v>
      </c>
      <c r="G16" s="23">
        <v>0.1</v>
      </c>
      <c r="H16" s="23">
        <f>H15</f>
        <v>0.14155251141552516</v>
      </c>
      <c r="I16" s="49">
        <f>TRUNC((1+G16)*(1+H16),4)</f>
        <v>1.2557</v>
      </c>
      <c r="K16" s="62" t="s">
        <v>57</v>
      </c>
      <c r="L16" s="63">
        <f>I16</f>
        <v>1.2557</v>
      </c>
    </row>
    <row r="17" spans="1:13" x14ac:dyDescent="0.25">
      <c r="A17" s="17"/>
      <c r="B17" s="173"/>
      <c r="C17" s="173"/>
      <c r="D17" s="173"/>
      <c r="E17" s="56"/>
      <c r="F17" s="56"/>
      <c r="G17" s="56"/>
      <c r="H17" s="56"/>
      <c r="I17" s="57"/>
      <c r="K17" s="58"/>
      <c r="L17" s="59"/>
    </row>
    <row r="18" spans="1:13" x14ac:dyDescent="0.25">
      <c r="A18" s="166" t="s">
        <v>16</v>
      </c>
      <c r="B18" s="167"/>
      <c r="C18" s="167"/>
      <c r="D18" s="167"/>
      <c r="E18" s="167"/>
      <c r="F18" s="167"/>
      <c r="G18" s="167"/>
      <c r="H18" s="167"/>
      <c r="I18" s="168"/>
      <c r="K18" s="40"/>
      <c r="L18" s="59"/>
    </row>
    <row r="19" spans="1:13" x14ac:dyDescent="0.25">
      <c r="A19" s="41"/>
      <c r="I19" s="42"/>
    </row>
    <row r="20" spans="1:13" x14ac:dyDescent="0.25">
      <c r="A20" s="172" t="s">
        <v>74</v>
      </c>
      <c r="B20" s="173"/>
      <c r="C20" s="173"/>
      <c r="D20" s="173"/>
      <c r="E20" s="173"/>
      <c r="F20" s="173"/>
      <c r="G20" s="173"/>
      <c r="H20" s="173"/>
      <c r="I20" s="174"/>
    </row>
    <row r="21" spans="1:13" x14ac:dyDescent="0.25">
      <c r="A21" s="41"/>
      <c r="I21" s="42"/>
    </row>
    <row r="22" spans="1:13" ht="30" customHeight="1" x14ac:dyDescent="0.25">
      <c r="A22" s="160" t="s">
        <v>64</v>
      </c>
      <c r="B22" s="161"/>
      <c r="C22" s="161"/>
      <c r="D22" s="161"/>
      <c r="E22" s="161"/>
      <c r="F22" s="161"/>
      <c r="G22" s="161"/>
      <c r="H22" s="161"/>
      <c r="I22" s="162"/>
    </row>
    <row r="23" spans="1:13" x14ac:dyDescent="0.25">
      <c r="A23" s="41"/>
      <c r="I23" s="42"/>
    </row>
    <row r="24" spans="1:13" ht="30" customHeight="1" x14ac:dyDescent="0.25">
      <c r="A24" s="163" t="s">
        <v>63</v>
      </c>
      <c r="B24" s="164"/>
      <c r="C24" s="164"/>
      <c r="D24" s="164"/>
      <c r="E24" s="164"/>
      <c r="F24" s="164"/>
      <c r="G24" s="164"/>
      <c r="H24" s="164"/>
      <c r="I24" s="165"/>
    </row>
    <row r="25" spans="1:13" x14ac:dyDescent="0.25">
      <c r="A25" s="41"/>
      <c r="I25" s="42"/>
    </row>
    <row r="26" spans="1:13" ht="60" customHeight="1" x14ac:dyDescent="0.25">
      <c r="A26" s="157" t="s">
        <v>77</v>
      </c>
      <c r="B26" s="158"/>
      <c r="C26" s="158"/>
      <c r="D26" s="158"/>
      <c r="E26" s="158"/>
      <c r="F26" s="158"/>
      <c r="G26" s="158"/>
      <c r="H26" s="158"/>
      <c r="I26" s="159"/>
      <c r="J26" s="12"/>
    </row>
    <row r="27" spans="1:13" x14ac:dyDescent="0.25">
      <c r="A27" s="41"/>
      <c r="I27" s="42"/>
    </row>
    <row r="28" spans="1:13" ht="15" customHeight="1" x14ac:dyDescent="0.25">
      <c r="A28" s="157" t="s">
        <v>78</v>
      </c>
      <c r="B28" s="158"/>
      <c r="C28" s="158"/>
      <c r="D28" s="158"/>
      <c r="E28" s="158"/>
      <c r="F28" s="158"/>
      <c r="G28" s="158"/>
      <c r="H28" s="158"/>
      <c r="I28" s="159"/>
      <c r="J28" s="13"/>
      <c r="K28" s="13"/>
      <c r="L28" s="13"/>
      <c r="M28" s="13"/>
    </row>
    <row r="29" spans="1:13" ht="16.5" customHeight="1" x14ac:dyDescent="0.25">
      <c r="A29" s="50"/>
      <c r="B29" s="51"/>
      <c r="C29" s="51"/>
      <c r="D29" s="51"/>
      <c r="E29" s="51"/>
      <c r="F29" s="51"/>
      <c r="G29" s="51"/>
      <c r="H29" s="51"/>
      <c r="I29" s="52"/>
      <c r="J29" s="13"/>
      <c r="K29" s="13"/>
      <c r="L29" s="13"/>
      <c r="M29" s="13"/>
    </row>
    <row r="30" spans="1:13" ht="15" customHeight="1" x14ac:dyDescent="0.25">
      <c r="A30" s="157" t="s">
        <v>65</v>
      </c>
      <c r="B30" s="158"/>
      <c r="C30" s="158"/>
      <c r="D30" s="158"/>
      <c r="E30" s="158"/>
      <c r="F30" s="158"/>
      <c r="G30" s="158"/>
      <c r="H30" s="158"/>
      <c r="I30" s="159"/>
      <c r="J30" s="13"/>
      <c r="K30" s="13"/>
      <c r="L30" s="13"/>
      <c r="M30" s="13"/>
    </row>
    <row r="31" spans="1:13" ht="15.75" thickBot="1" x14ac:dyDescent="0.3">
      <c r="A31" s="4"/>
      <c r="B31" s="5"/>
      <c r="C31" s="5"/>
      <c r="D31" s="5"/>
      <c r="E31" s="5"/>
      <c r="F31" s="5"/>
      <c r="G31" s="5"/>
      <c r="H31" s="5"/>
      <c r="I31" s="6"/>
    </row>
  </sheetData>
  <mergeCells count="25">
    <mergeCell ref="K14:L14"/>
    <mergeCell ref="A26:I26"/>
    <mergeCell ref="A28:I28"/>
    <mergeCell ref="A30:I30"/>
    <mergeCell ref="A22:I22"/>
    <mergeCell ref="A24:I24"/>
    <mergeCell ref="A18:I18"/>
    <mergeCell ref="B14:D14"/>
    <mergeCell ref="B15:D15"/>
    <mergeCell ref="B16:D16"/>
    <mergeCell ref="A20:I20"/>
    <mergeCell ref="B17:D17"/>
    <mergeCell ref="A1:I1"/>
    <mergeCell ref="B4:F4"/>
    <mergeCell ref="B5:E5"/>
    <mergeCell ref="B6:B8"/>
    <mergeCell ref="C6:E6"/>
    <mergeCell ref="C7:E7"/>
    <mergeCell ref="C8:E8"/>
    <mergeCell ref="A13:I13"/>
    <mergeCell ref="H8:I8"/>
    <mergeCell ref="H7:I7"/>
    <mergeCell ref="H4:I6"/>
    <mergeCell ref="D9:E9"/>
    <mergeCell ref="D10:E10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8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6146" r:id="rId4">
          <objectPr defaultSize="0" autoPict="0" r:id="rId5">
            <anchor moveWithCells="1" sizeWithCells="1">
              <from>
                <xdr:col>1</xdr:col>
                <xdr:colOff>200025</xdr:colOff>
                <xdr:row>10</xdr:row>
                <xdr:rowOff>0</xdr:rowOff>
              </from>
              <to>
                <xdr:col>8</xdr:col>
                <xdr:colOff>0</xdr:colOff>
                <xdr:row>10</xdr:row>
                <xdr:rowOff>0</xdr:rowOff>
              </to>
            </anchor>
          </objectPr>
        </oleObject>
      </mc:Choice>
      <mc:Fallback>
        <oleObject progId="Equation.3" shapeId="6146" r:id="rId4"/>
      </mc:Fallback>
    </mc:AlternateContent>
  </oleObject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6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182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40817</v>
      </c>
      <c r="C7" s="64" t="str">
        <f>C41</f>
        <v>ARQUITETO SENIOR (MENSALISTA)</v>
      </c>
      <c r="D7" s="68" t="str">
        <f>I62</f>
        <v>Mês</v>
      </c>
      <c r="E7" s="115">
        <f>J62</f>
        <v>1</v>
      </c>
      <c r="F7" s="76">
        <f>J41</f>
        <v>14015.140329290442</v>
      </c>
      <c r="G7" s="76">
        <f>E7*F7</f>
        <v>14015.140329290442</v>
      </c>
      <c r="H7" s="70">
        <f>'Cálculo do fator "K"'!L15</f>
        <v>2.3942000000000001</v>
      </c>
      <c r="I7" s="203">
        <f>G7*H7</f>
        <v>33555.048976387174</v>
      </c>
      <c r="J7" s="204"/>
    </row>
    <row r="8" spans="1:10" x14ac:dyDescent="0.25">
      <c r="A8" s="35" t="s">
        <v>9</v>
      </c>
      <c r="B8" s="67">
        <f t="shared" ref="B8" si="0">B42</f>
        <v>40816</v>
      </c>
      <c r="C8" s="64" t="str">
        <f t="shared" ref="C8" si="1">C42</f>
        <v>ARQUITETO PLENO (MENSALISTA)</v>
      </c>
      <c r="D8" s="68" t="str">
        <f t="shared" ref="D8:D11" si="2">I63</f>
        <v>Mês</v>
      </c>
      <c r="E8" s="115">
        <f t="shared" ref="E8:E11" si="3">J63</f>
        <v>3</v>
      </c>
      <c r="F8" s="76">
        <f t="shared" ref="F8:F11" si="4">J42</f>
        <v>13372.81303099549</v>
      </c>
      <c r="G8" s="76">
        <f t="shared" ref="G8:G11" si="5">E8*F8</f>
        <v>40118.439092986475</v>
      </c>
      <c r="H8" s="70">
        <f t="shared" ref="H8:H11" si="6">H7</f>
        <v>2.3942000000000001</v>
      </c>
      <c r="I8" s="203">
        <f t="shared" ref="I8:I11" si="7">G8*H8</f>
        <v>96051.566876428216</v>
      </c>
      <c r="J8" s="204"/>
    </row>
    <row r="9" spans="1:10" x14ac:dyDescent="0.25">
      <c r="A9" s="35" t="s">
        <v>10</v>
      </c>
      <c r="B9" s="67">
        <f t="shared" ref="B9" si="8">B43</f>
        <v>40815</v>
      </c>
      <c r="C9" s="64" t="str">
        <f t="shared" ref="C9" si="9">C43</f>
        <v>ARQUITETO JUNIOR (MENSALISTA)</v>
      </c>
      <c r="D9" s="68" t="str">
        <f t="shared" si="2"/>
        <v>Mês</v>
      </c>
      <c r="E9" s="115">
        <f t="shared" si="3"/>
        <v>6</v>
      </c>
      <c r="F9" s="76">
        <f t="shared" si="4"/>
        <v>12622.9624421398</v>
      </c>
      <c r="G9" s="76">
        <f t="shared" si="5"/>
        <v>75737.774652838794</v>
      </c>
      <c r="H9" s="70">
        <f t="shared" si="6"/>
        <v>2.3942000000000001</v>
      </c>
      <c r="I9" s="203">
        <f t="shared" si="7"/>
        <v>181331.38007382664</v>
      </c>
      <c r="J9" s="204"/>
    </row>
    <row r="10" spans="1:10" ht="30" x14ac:dyDescent="0.25">
      <c r="A10" s="35" t="s">
        <v>91</v>
      </c>
      <c r="B10" s="67">
        <f t="shared" ref="B10" si="10">B44</f>
        <v>40931</v>
      </c>
      <c r="C10" s="99" t="str">
        <f t="shared" ref="C10" si="11">C44</f>
        <v>AUXILIAR TECNICO / ASSISTENTE DE ENGENHARIA (MENSALISTA)</v>
      </c>
      <c r="D10" s="68" t="str">
        <f t="shared" si="2"/>
        <v>Mês</v>
      </c>
      <c r="E10" s="115">
        <f t="shared" si="3"/>
        <v>12</v>
      </c>
      <c r="F10" s="76">
        <f t="shared" si="4"/>
        <v>1991.1349387707269</v>
      </c>
      <c r="G10" s="76">
        <f t="shared" si="5"/>
        <v>23893.619265248723</v>
      </c>
      <c r="H10" s="70">
        <f t="shared" si="6"/>
        <v>2.3942000000000001</v>
      </c>
      <c r="I10" s="203">
        <f t="shared" si="7"/>
        <v>57206.103244858496</v>
      </c>
      <c r="J10" s="204"/>
    </row>
    <row r="11" spans="1:10" x14ac:dyDescent="0.25">
      <c r="A11" s="35" t="s">
        <v>92</v>
      </c>
      <c r="B11" s="67">
        <f t="shared" ref="B11" si="12">B45</f>
        <v>40807</v>
      </c>
      <c r="C11" s="64" t="str">
        <f t="shared" ref="C11" si="13">C45</f>
        <v>DESENHISTA PROJETISTA (MENSALISTA)</v>
      </c>
      <c r="D11" s="68" t="str">
        <f t="shared" si="2"/>
        <v>Mês</v>
      </c>
      <c r="E11" s="115">
        <f t="shared" si="3"/>
        <v>12</v>
      </c>
      <c r="F11" s="76">
        <f t="shared" si="4"/>
        <v>1873.8559793754027</v>
      </c>
      <c r="G11" s="76">
        <f t="shared" si="5"/>
        <v>22486.271752504832</v>
      </c>
      <c r="H11" s="70">
        <f t="shared" si="6"/>
        <v>2.3942000000000001</v>
      </c>
      <c r="I11" s="203">
        <f t="shared" si="7"/>
        <v>53836.631829847072</v>
      </c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421980.73100134759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 t="s">
        <v>73</v>
      </c>
      <c r="B28" s="67" t="s">
        <v>50</v>
      </c>
      <c r="C28" s="75" t="s">
        <v>82</v>
      </c>
      <c r="D28" s="67" t="s">
        <v>26</v>
      </c>
      <c r="E28" s="71">
        <v>180</v>
      </c>
      <c r="F28" s="76">
        <v>20</v>
      </c>
      <c r="G28" s="76">
        <f>E28*F28</f>
        <v>3600</v>
      </c>
      <c r="H28" s="70">
        <f>'Cálculo do fator "K"'!L16</f>
        <v>1.2557</v>
      </c>
      <c r="I28" s="184">
        <f>G28*H28</f>
        <v>4520.5200000000004</v>
      </c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4520.5200000000004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426877.96100134763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45.22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40817</v>
      </c>
      <c r="C41" s="64" t="s">
        <v>84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5" si="14">H41*I41*5</f>
        <v>14015.140329290442</v>
      </c>
    </row>
    <row r="42" spans="1:14" ht="15" customHeight="1" x14ac:dyDescent="0.25">
      <c r="A42" s="21" t="s">
        <v>31</v>
      </c>
      <c r="B42" s="67">
        <v>40816</v>
      </c>
      <c r="C42" s="64" t="s">
        <v>85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:H43" si="15">F42/G42</f>
        <v>60.78551377725222</v>
      </c>
      <c r="I42" s="97">
        <v>44</v>
      </c>
      <c r="J42" s="98">
        <f t="shared" si="14"/>
        <v>13372.81303099549</v>
      </c>
    </row>
    <row r="43" spans="1:14" ht="15" customHeight="1" x14ac:dyDescent="0.25">
      <c r="A43" s="21" t="s">
        <v>39</v>
      </c>
      <c r="B43" s="67">
        <v>40815</v>
      </c>
      <c r="C43" s="64" t="s">
        <v>86</v>
      </c>
      <c r="D43" s="95" t="s">
        <v>38</v>
      </c>
      <c r="E43" s="76">
        <v>21543.61</v>
      </c>
      <c r="F43" s="69">
        <f>E43/(1+$J$48)</f>
        <v>12622.962442139802</v>
      </c>
      <c r="G43" s="95">
        <v>220</v>
      </c>
      <c r="H43" s="96">
        <f t="shared" si="15"/>
        <v>57.377102009726372</v>
      </c>
      <c r="I43" s="97">
        <v>44</v>
      </c>
      <c r="J43" s="98">
        <f t="shared" si="14"/>
        <v>12622.9624421398</v>
      </c>
    </row>
    <row r="44" spans="1:14" ht="15" customHeight="1" x14ac:dyDescent="0.25">
      <c r="A44" s="21" t="s">
        <v>89</v>
      </c>
      <c r="B44" s="67">
        <v>40931</v>
      </c>
      <c r="C44" s="64" t="s">
        <v>88</v>
      </c>
      <c r="D44" s="95" t="s">
        <v>38</v>
      </c>
      <c r="E44" s="76">
        <v>3398.27</v>
      </c>
      <c r="F44" s="69">
        <f t="shared" ref="F44:F45" si="16">E44/(1+$J$48)</f>
        <v>1991.1349387707271</v>
      </c>
      <c r="G44" s="95">
        <v>220</v>
      </c>
      <c r="H44" s="96">
        <f t="shared" ref="H44:H45" si="17">F44/G44</f>
        <v>9.0506133580487589</v>
      </c>
      <c r="I44" s="97">
        <v>44</v>
      </c>
      <c r="J44" s="98">
        <f t="shared" si="14"/>
        <v>1991.1349387707269</v>
      </c>
    </row>
    <row r="45" spans="1:14" ht="15" customHeight="1" x14ac:dyDescent="0.25">
      <c r="A45" s="21" t="s">
        <v>90</v>
      </c>
      <c r="B45" s="67">
        <v>40807</v>
      </c>
      <c r="C45" s="64" t="s">
        <v>87</v>
      </c>
      <c r="D45" s="95" t="s">
        <v>38</v>
      </c>
      <c r="E45" s="76">
        <v>3198.11</v>
      </c>
      <c r="F45" s="69">
        <f t="shared" si="16"/>
        <v>1873.8559793754027</v>
      </c>
      <c r="G45" s="95">
        <v>220</v>
      </c>
      <c r="H45" s="96">
        <f t="shared" si="17"/>
        <v>8.5175271789791029</v>
      </c>
      <c r="I45" s="97">
        <v>44</v>
      </c>
      <c r="J45" s="98">
        <f t="shared" si="14"/>
        <v>1873.8559793754027</v>
      </c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ht="15.75" thickBot="1" x14ac:dyDescent="0.3">
      <c r="A58" s="209"/>
      <c r="B58" s="210"/>
      <c r="C58" s="210"/>
      <c r="D58" s="210"/>
      <c r="E58" s="210"/>
      <c r="F58" s="210"/>
      <c r="G58" s="210"/>
      <c r="H58" s="210"/>
      <c r="I58" s="210"/>
      <c r="J58" s="211"/>
    </row>
    <row r="60" spans="1:10" ht="15.75" x14ac:dyDescent="0.25">
      <c r="A60" s="176" t="s">
        <v>36</v>
      </c>
      <c r="B60" s="176"/>
      <c r="C60" s="176"/>
      <c r="D60" s="176"/>
      <c r="E60" s="176"/>
      <c r="F60" s="176"/>
      <c r="G60" s="176"/>
      <c r="H60" s="176"/>
      <c r="I60" s="176"/>
      <c r="J60" s="176"/>
    </row>
    <row r="61" spans="1:10" x14ac:dyDescent="0.25">
      <c r="A61" s="110" t="s">
        <v>0</v>
      </c>
      <c r="B61" s="177" t="s">
        <v>79</v>
      </c>
      <c r="C61" s="177"/>
      <c r="D61" s="177"/>
      <c r="E61" s="177"/>
      <c r="F61" s="177"/>
      <c r="G61" s="177"/>
      <c r="H61" s="177"/>
      <c r="I61" s="111" t="s">
        <v>37</v>
      </c>
      <c r="J61" s="111" t="s">
        <v>80</v>
      </c>
    </row>
    <row r="62" spans="1:10" x14ac:dyDescent="0.25">
      <c r="A62" s="116" t="str">
        <f>A41</f>
        <v>A</v>
      </c>
      <c r="B62" s="175" t="str">
        <f>C41</f>
        <v>ARQUITETO SENIOR (MENSALISTA)</v>
      </c>
      <c r="C62" s="175"/>
      <c r="D62" s="175"/>
      <c r="E62" s="175"/>
      <c r="F62" s="175"/>
      <c r="G62" s="175"/>
      <c r="H62" s="175"/>
      <c r="I62" s="112" t="s">
        <v>38</v>
      </c>
      <c r="J62" s="113">
        <v>1</v>
      </c>
    </row>
    <row r="63" spans="1:10" x14ac:dyDescent="0.25">
      <c r="A63" s="116" t="str">
        <f t="shared" ref="A63:A66" si="18">A42</f>
        <v>B</v>
      </c>
      <c r="B63" s="175" t="str">
        <f t="shared" ref="B63:B65" si="19">C42</f>
        <v>ARQUITETO PLENO (MENSALISTA)</v>
      </c>
      <c r="C63" s="175"/>
      <c r="D63" s="175"/>
      <c r="E63" s="175"/>
      <c r="F63" s="175"/>
      <c r="G63" s="175"/>
      <c r="H63" s="175"/>
      <c r="I63" s="112" t="s">
        <v>38</v>
      </c>
      <c r="J63" s="113">
        <v>3</v>
      </c>
    </row>
    <row r="64" spans="1:10" x14ac:dyDescent="0.25">
      <c r="A64" s="116" t="str">
        <f t="shared" si="18"/>
        <v>C</v>
      </c>
      <c r="B64" s="175" t="str">
        <f t="shared" si="19"/>
        <v>ARQUITETO JUNIOR (MENSALISTA)</v>
      </c>
      <c r="C64" s="175"/>
      <c r="D64" s="175"/>
      <c r="E64" s="175"/>
      <c r="F64" s="175"/>
      <c r="G64" s="175"/>
      <c r="H64" s="175"/>
      <c r="I64" s="112" t="s">
        <v>38</v>
      </c>
      <c r="J64" s="113">
        <v>6</v>
      </c>
    </row>
    <row r="65" spans="1:10" x14ac:dyDescent="0.25">
      <c r="A65" s="116" t="str">
        <f t="shared" si="18"/>
        <v>D</v>
      </c>
      <c r="B65" s="175" t="str">
        <f t="shared" si="19"/>
        <v>AUXILIAR TECNICO / ASSISTENTE DE ENGENHARIA (MENSALISTA)</v>
      </c>
      <c r="C65" s="175"/>
      <c r="D65" s="175"/>
      <c r="E65" s="175"/>
      <c r="F65" s="175"/>
      <c r="G65" s="175"/>
      <c r="H65" s="175"/>
      <c r="I65" s="112" t="s">
        <v>38</v>
      </c>
      <c r="J65" s="113">
        <v>12</v>
      </c>
    </row>
    <row r="66" spans="1:10" x14ac:dyDescent="0.25">
      <c r="A66" s="116" t="str">
        <f t="shared" si="18"/>
        <v>E</v>
      </c>
      <c r="B66" s="175" t="str">
        <f>C45</f>
        <v>DESENHISTA PROJETISTA (MENSALISTA)</v>
      </c>
      <c r="C66" s="175"/>
      <c r="D66" s="175"/>
      <c r="E66" s="175"/>
      <c r="F66" s="175"/>
      <c r="G66" s="175"/>
      <c r="H66" s="175"/>
      <c r="I66" s="112" t="s">
        <v>38</v>
      </c>
      <c r="J66" s="113">
        <v>12</v>
      </c>
    </row>
  </sheetData>
  <mergeCells count="44">
    <mergeCell ref="A58:J58"/>
    <mergeCell ref="A15:H15"/>
    <mergeCell ref="C17:J17"/>
    <mergeCell ref="C25:J25"/>
    <mergeCell ref="J33:J35"/>
    <mergeCell ref="A25:B25"/>
    <mergeCell ref="A38:J38"/>
    <mergeCell ref="A31:H31"/>
    <mergeCell ref="J48:J49"/>
    <mergeCell ref="A23:H23"/>
    <mergeCell ref="G48:H49"/>
    <mergeCell ref="A51:B51"/>
    <mergeCell ref="A53:J53"/>
    <mergeCell ref="A55:J55"/>
    <mergeCell ref="I31:J31"/>
    <mergeCell ref="I23:J23"/>
    <mergeCell ref="A57:J57"/>
    <mergeCell ref="A1:J1"/>
    <mergeCell ref="A2:J2"/>
    <mergeCell ref="A4:B4"/>
    <mergeCell ref="A17:B17"/>
    <mergeCell ref="C4:J4"/>
    <mergeCell ref="I7:J7"/>
    <mergeCell ref="I8:J8"/>
    <mergeCell ref="I6:J6"/>
    <mergeCell ref="I9:J9"/>
    <mergeCell ref="I13:J13"/>
    <mergeCell ref="I20:J20"/>
    <mergeCell ref="I15:J15"/>
    <mergeCell ref="I10:J10"/>
    <mergeCell ref="I11:J11"/>
    <mergeCell ref="I12:J12"/>
    <mergeCell ref="I19:J19"/>
    <mergeCell ref="I29:J29"/>
    <mergeCell ref="I27:J27"/>
    <mergeCell ref="I28:J28"/>
    <mergeCell ref="I21:J21"/>
    <mergeCell ref="B63:H63"/>
    <mergeCell ref="B64:H64"/>
    <mergeCell ref="B65:H65"/>
    <mergeCell ref="B66:H66"/>
    <mergeCell ref="A60:J60"/>
    <mergeCell ref="B61:H61"/>
    <mergeCell ref="B62:H62"/>
  </mergeCells>
  <phoneticPr fontId="14" type="noConversion"/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501C7-C849-403F-91AC-A7FD62958744}">
  <dimension ref="A1:P66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181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40817</v>
      </c>
      <c r="C7" s="64" t="str">
        <f>C41</f>
        <v>ARQUITETO SENIOR (MENSALISTA)</v>
      </c>
      <c r="D7" s="68" t="str">
        <f>I62</f>
        <v>Mês</v>
      </c>
      <c r="E7" s="115">
        <f>J62</f>
        <v>0.1</v>
      </c>
      <c r="F7" s="76">
        <f>J41</f>
        <v>14015.140329290442</v>
      </c>
      <c r="G7" s="76">
        <f>E7*F7</f>
        <v>1401.5140329290443</v>
      </c>
      <c r="H7" s="70">
        <f>'Cálculo do fator "K"'!L15</f>
        <v>2.3942000000000001</v>
      </c>
      <c r="I7" s="203">
        <f>G7*H7</f>
        <v>3355.5048976387179</v>
      </c>
      <c r="J7" s="204"/>
    </row>
    <row r="8" spans="1:10" x14ac:dyDescent="0.25">
      <c r="A8" s="35" t="s">
        <v>9</v>
      </c>
      <c r="B8" s="67">
        <f t="shared" ref="B8:C11" si="0">B42</f>
        <v>40816</v>
      </c>
      <c r="C8" s="64" t="str">
        <f t="shared" si="0"/>
        <v>ARQUITETO PLENO (MENSALISTA)</v>
      </c>
      <c r="D8" s="68" t="str">
        <f t="shared" ref="D8:E11" si="1">I63</f>
        <v>Mês</v>
      </c>
      <c r="E8" s="115">
        <f t="shared" si="1"/>
        <v>0.25</v>
      </c>
      <c r="F8" s="76">
        <f t="shared" ref="F8:F11" si="2">J42</f>
        <v>13372.81303099549</v>
      </c>
      <c r="G8" s="76">
        <f t="shared" ref="G8:G11" si="3">E8*F8</f>
        <v>3343.2032577488726</v>
      </c>
      <c r="H8" s="70">
        <f t="shared" ref="H8:H11" si="4">H7</f>
        <v>2.3942000000000001</v>
      </c>
      <c r="I8" s="203">
        <f t="shared" ref="I8:I11" si="5">G8*H8</f>
        <v>8004.2972397023514</v>
      </c>
      <c r="J8" s="204"/>
    </row>
    <row r="9" spans="1:10" x14ac:dyDescent="0.25">
      <c r="A9" s="35" t="s">
        <v>10</v>
      </c>
      <c r="B9" s="67">
        <f t="shared" si="0"/>
        <v>40815</v>
      </c>
      <c r="C9" s="64" t="str">
        <f t="shared" si="0"/>
        <v>ARQUITETO JUNIOR (MENSALISTA)</v>
      </c>
      <c r="D9" s="68" t="str">
        <f t="shared" si="1"/>
        <v>Mês</v>
      </c>
      <c r="E9" s="115">
        <f t="shared" si="1"/>
        <v>0.5</v>
      </c>
      <c r="F9" s="76">
        <f t="shared" si="2"/>
        <v>12622.9624421398</v>
      </c>
      <c r="G9" s="76">
        <f t="shared" si="3"/>
        <v>6311.4812210699001</v>
      </c>
      <c r="H9" s="70">
        <f t="shared" si="4"/>
        <v>2.3942000000000001</v>
      </c>
      <c r="I9" s="203">
        <f t="shared" si="5"/>
        <v>15110.948339485556</v>
      </c>
      <c r="J9" s="204"/>
    </row>
    <row r="10" spans="1:10" ht="30" x14ac:dyDescent="0.25">
      <c r="A10" s="35" t="s">
        <v>91</v>
      </c>
      <c r="B10" s="67">
        <f t="shared" si="0"/>
        <v>40931</v>
      </c>
      <c r="C10" s="99" t="str">
        <f t="shared" si="0"/>
        <v>AUXILIAR TECNICO / ASSISTENTE DE ENGENHARIA (MENSALISTA)</v>
      </c>
      <c r="D10" s="68" t="str">
        <f t="shared" si="1"/>
        <v>Mês</v>
      </c>
      <c r="E10" s="115">
        <f t="shared" si="1"/>
        <v>1</v>
      </c>
      <c r="F10" s="76">
        <f t="shared" si="2"/>
        <v>1991.1349387707269</v>
      </c>
      <c r="G10" s="76">
        <f t="shared" si="3"/>
        <v>1991.1349387707269</v>
      </c>
      <c r="H10" s="70">
        <f t="shared" si="4"/>
        <v>2.3942000000000001</v>
      </c>
      <c r="I10" s="203">
        <f t="shared" si="5"/>
        <v>4767.1752704048749</v>
      </c>
      <c r="J10" s="204"/>
    </row>
    <row r="11" spans="1:10" x14ac:dyDescent="0.25">
      <c r="A11" s="35" t="s">
        <v>92</v>
      </c>
      <c r="B11" s="67">
        <f t="shared" si="0"/>
        <v>40807</v>
      </c>
      <c r="C11" s="64" t="str">
        <f t="shared" si="0"/>
        <v>DESENHISTA PROJETISTA (MENSALISTA)</v>
      </c>
      <c r="D11" s="68" t="str">
        <f t="shared" si="1"/>
        <v>Mês</v>
      </c>
      <c r="E11" s="115">
        <f t="shared" si="1"/>
        <v>1</v>
      </c>
      <c r="F11" s="76">
        <f t="shared" si="2"/>
        <v>1873.8559793754027</v>
      </c>
      <c r="G11" s="76">
        <f t="shared" si="3"/>
        <v>1873.8559793754027</v>
      </c>
      <c r="H11" s="70">
        <f t="shared" si="4"/>
        <v>2.3942000000000001</v>
      </c>
      <c r="I11" s="203">
        <f t="shared" si="5"/>
        <v>4486.3859858205897</v>
      </c>
      <c r="J11" s="204"/>
    </row>
    <row r="12" spans="1:10" x14ac:dyDescent="0.25">
      <c r="A12" s="114"/>
      <c r="B12" s="67"/>
      <c r="C12" s="64"/>
      <c r="D12" s="68"/>
      <c r="E12" s="69"/>
      <c r="F12" s="76"/>
      <c r="G12" s="76"/>
      <c r="H12" s="70"/>
      <c r="I12" s="203"/>
      <c r="J12" s="204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35724.311733052091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 t="s">
        <v>73</v>
      </c>
      <c r="B28" s="67" t="s">
        <v>50</v>
      </c>
      <c r="C28" s="75" t="s">
        <v>82</v>
      </c>
      <c r="D28" s="67" t="s">
        <v>26</v>
      </c>
      <c r="E28" s="71">
        <v>30</v>
      </c>
      <c r="F28" s="76">
        <v>20</v>
      </c>
      <c r="G28" s="76">
        <f>E28*F28</f>
        <v>600</v>
      </c>
      <c r="H28" s="70">
        <f>'Cálculo do fator "K"'!L16</f>
        <v>1.2557</v>
      </c>
      <c r="I28" s="184">
        <f>G28*H28</f>
        <v>753.42000000000007</v>
      </c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753.42000000000007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36854.441733052088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3.9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40817</v>
      </c>
      <c r="C41" s="64" t="s">
        <v>84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5" si="6">H41*I41*5</f>
        <v>14015.140329290442</v>
      </c>
    </row>
    <row r="42" spans="1:14" ht="15" customHeight="1" x14ac:dyDescent="0.25">
      <c r="A42" s="21" t="s">
        <v>31</v>
      </c>
      <c r="B42" s="67">
        <v>40816</v>
      </c>
      <c r="C42" s="64" t="s">
        <v>85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:H45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 t="s">
        <v>39</v>
      </c>
      <c r="B43" s="67">
        <v>40815</v>
      </c>
      <c r="C43" s="64" t="s">
        <v>86</v>
      </c>
      <c r="D43" s="95" t="s">
        <v>38</v>
      </c>
      <c r="E43" s="76">
        <v>21543.61</v>
      </c>
      <c r="F43" s="69">
        <f>E43/(1+$J$48)</f>
        <v>12622.962442139802</v>
      </c>
      <c r="G43" s="95">
        <v>220</v>
      </c>
      <c r="H43" s="96">
        <f t="shared" si="7"/>
        <v>57.377102009726372</v>
      </c>
      <c r="I43" s="97">
        <v>44</v>
      </c>
      <c r="J43" s="98">
        <f t="shared" si="6"/>
        <v>12622.9624421398</v>
      </c>
    </row>
    <row r="44" spans="1:14" ht="15" customHeight="1" x14ac:dyDescent="0.25">
      <c r="A44" s="21" t="s">
        <v>89</v>
      </c>
      <c r="B44" s="67">
        <v>40931</v>
      </c>
      <c r="C44" s="64" t="s">
        <v>88</v>
      </c>
      <c r="D44" s="95" t="s">
        <v>38</v>
      </c>
      <c r="E44" s="76">
        <v>3398.27</v>
      </c>
      <c r="F44" s="69">
        <f t="shared" ref="F44:F45" si="8">E44/(1+$J$48)</f>
        <v>1991.1349387707271</v>
      </c>
      <c r="G44" s="95">
        <v>220</v>
      </c>
      <c r="H44" s="96">
        <f t="shared" si="7"/>
        <v>9.0506133580487589</v>
      </c>
      <c r="I44" s="97">
        <v>44</v>
      </c>
      <c r="J44" s="98">
        <f t="shared" si="6"/>
        <v>1991.1349387707269</v>
      </c>
    </row>
    <row r="45" spans="1:14" ht="15" customHeight="1" x14ac:dyDescent="0.25">
      <c r="A45" s="21" t="s">
        <v>90</v>
      </c>
      <c r="B45" s="67">
        <v>40807</v>
      </c>
      <c r="C45" s="64" t="s">
        <v>87</v>
      </c>
      <c r="D45" s="95" t="s">
        <v>38</v>
      </c>
      <c r="E45" s="76">
        <v>3198.11</v>
      </c>
      <c r="F45" s="69">
        <f t="shared" si="8"/>
        <v>1873.8559793754027</v>
      </c>
      <c r="G45" s="95">
        <v>220</v>
      </c>
      <c r="H45" s="96">
        <f t="shared" si="7"/>
        <v>8.5175271789791029</v>
      </c>
      <c r="I45" s="97">
        <v>44</v>
      </c>
      <c r="J45" s="98">
        <f t="shared" si="6"/>
        <v>1873.8559793754027</v>
      </c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ht="15.75" thickBot="1" x14ac:dyDescent="0.3">
      <c r="A58" s="209"/>
      <c r="B58" s="210"/>
      <c r="C58" s="210"/>
      <c r="D58" s="210"/>
      <c r="E58" s="210"/>
      <c r="F58" s="210"/>
      <c r="G58" s="210"/>
      <c r="H58" s="210"/>
      <c r="I58" s="210"/>
      <c r="J58" s="211"/>
    </row>
    <row r="60" spans="1:10" ht="15.75" x14ac:dyDescent="0.25">
      <c r="A60" s="176" t="s">
        <v>36</v>
      </c>
      <c r="B60" s="176"/>
      <c r="C60" s="176"/>
      <c r="D60" s="176"/>
      <c r="E60" s="176"/>
      <c r="F60" s="176"/>
      <c r="G60" s="176"/>
      <c r="H60" s="176"/>
      <c r="I60" s="176"/>
      <c r="J60" s="176"/>
    </row>
    <row r="61" spans="1:10" x14ac:dyDescent="0.25">
      <c r="A61" s="110" t="s">
        <v>0</v>
      </c>
      <c r="B61" s="177" t="s">
        <v>79</v>
      </c>
      <c r="C61" s="177"/>
      <c r="D61" s="177"/>
      <c r="E61" s="177"/>
      <c r="F61" s="177"/>
      <c r="G61" s="177"/>
      <c r="H61" s="177"/>
      <c r="I61" s="111" t="s">
        <v>37</v>
      </c>
      <c r="J61" s="111" t="s">
        <v>80</v>
      </c>
    </row>
    <row r="62" spans="1:10" x14ac:dyDescent="0.25">
      <c r="A62" s="116" t="str">
        <f>A41</f>
        <v>A</v>
      </c>
      <c r="B62" s="175" t="str">
        <f>C41</f>
        <v>ARQUITETO SENIOR (MENSALISTA)</v>
      </c>
      <c r="C62" s="175"/>
      <c r="D62" s="175"/>
      <c r="E62" s="175"/>
      <c r="F62" s="175"/>
      <c r="G62" s="175"/>
      <c r="H62" s="175"/>
      <c r="I62" s="112" t="s">
        <v>38</v>
      </c>
      <c r="J62" s="113">
        <v>0.1</v>
      </c>
    </row>
    <row r="63" spans="1:10" x14ac:dyDescent="0.25">
      <c r="A63" s="116" t="str">
        <f t="shared" ref="A63:A66" si="9">A42</f>
        <v>B</v>
      </c>
      <c r="B63" s="175" t="str">
        <f t="shared" ref="B63:B65" si="10">C42</f>
        <v>ARQUITETO PLENO (MENSALISTA)</v>
      </c>
      <c r="C63" s="175"/>
      <c r="D63" s="175"/>
      <c r="E63" s="175"/>
      <c r="F63" s="175"/>
      <c r="G63" s="175"/>
      <c r="H63" s="175"/>
      <c r="I63" s="112" t="s">
        <v>38</v>
      </c>
      <c r="J63" s="113">
        <v>0.25</v>
      </c>
    </row>
    <row r="64" spans="1:10" x14ac:dyDescent="0.25">
      <c r="A64" s="116" t="str">
        <f t="shared" si="9"/>
        <v>C</v>
      </c>
      <c r="B64" s="175" t="str">
        <f t="shared" si="10"/>
        <v>ARQUITETO JUNIOR (MENSALISTA)</v>
      </c>
      <c r="C64" s="175"/>
      <c r="D64" s="175"/>
      <c r="E64" s="175"/>
      <c r="F64" s="175"/>
      <c r="G64" s="175"/>
      <c r="H64" s="175"/>
      <c r="I64" s="112" t="s">
        <v>38</v>
      </c>
      <c r="J64" s="113">
        <v>0.5</v>
      </c>
    </row>
    <row r="65" spans="1:10" x14ac:dyDescent="0.25">
      <c r="A65" s="116" t="str">
        <f t="shared" si="9"/>
        <v>D</v>
      </c>
      <c r="B65" s="175" t="str">
        <f t="shared" si="10"/>
        <v>AUXILIAR TECNICO / ASSISTENTE DE ENGENHARIA (MENSALISTA)</v>
      </c>
      <c r="C65" s="175"/>
      <c r="D65" s="175"/>
      <c r="E65" s="175"/>
      <c r="F65" s="175"/>
      <c r="G65" s="175"/>
      <c r="H65" s="175"/>
      <c r="I65" s="112" t="s">
        <v>38</v>
      </c>
      <c r="J65" s="113">
        <v>1</v>
      </c>
    </row>
    <row r="66" spans="1:10" x14ac:dyDescent="0.25">
      <c r="A66" s="116" t="str">
        <f t="shared" si="9"/>
        <v>E</v>
      </c>
      <c r="B66" s="175" t="str">
        <f>C45</f>
        <v>DESENHISTA PROJETISTA (MENSALISTA)</v>
      </c>
      <c r="C66" s="175"/>
      <c r="D66" s="175"/>
      <c r="E66" s="175"/>
      <c r="F66" s="175"/>
      <c r="G66" s="175"/>
      <c r="H66" s="175"/>
      <c r="I66" s="112" t="s">
        <v>38</v>
      </c>
      <c r="J66" s="113">
        <v>1</v>
      </c>
    </row>
  </sheetData>
  <mergeCells count="44"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B65:H65"/>
    <mergeCell ref="B66:H66"/>
    <mergeCell ref="A58:J58"/>
    <mergeCell ref="A60:J60"/>
    <mergeCell ref="B61:H61"/>
    <mergeCell ref="B62:H62"/>
    <mergeCell ref="B63:H63"/>
    <mergeCell ref="B64:H6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B3A65-0814-4687-818E-B7FAF4CCF18E}">
  <dimension ref="A1:P66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180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40814</v>
      </c>
      <c r="C7" s="64" t="str">
        <f>C41</f>
        <v>ENGENHEIRO CIVIL SENIOR (MENSALISTA)</v>
      </c>
      <c r="D7" s="67" t="str">
        <f>I62</f>
        <v>Mês</v>
      </c>
      <c r="E7" s="71">
        <f>J62</f>
        <v>0.5</v>
      </c>
      <c r="F7" s="76">
        <f>J41</f>
        <v>14015.140329290442</v>
      </c>
      <c r="G7" s="76">
        <f>E7*F7</f>
        <v>7007.5701646452208</v>
      </c>
      <c r="H7" s="70">
        <f>'Cálculo do fator "K"'!L15</f>
        <v>2.3942000000000001</v>
      </c>
      <c r="I7" s="203">
        <f>G7*H7</f>
        <v>16777.524488193587</v>
      </c>
      <c r="J7" s="204"/>
    </row>
    <row r="8" spans="1:10" x14ac:dyDescent="0.25">
      <c r="A8" s="35" t="s">
        <v>9</v>
      </c>
      <c r="B8" s="67">
        <f t="shared" ref="B8:C11" si="0">B42</f>
        <v>40813</v>
      </c>
      <c r="C8" s="64" t="str">
        <f t="shared" si="0"/>
        <v>ENGENHEIRO CIVIL PLENO (MENSALISTA)</v>
      </c>
      <c r="D8" s="67" t="str">
        <f t="shared" ref="D8:E11" si="1">I63</f>
        <v>Mês</v>
      </c>
      <c r="E8" s="71">
        <f t="shared" si="1"/>
        <v>2</v>
      </c>
      <c r="F8" s="76">
        <f t="shared" ref="F8:F11" si="2">J42</f>
        <v>13372.81303099549</v>
      </c>
      <c r="G8" s="76">
        <f t="shared" ref="G8:G11" si="3">E8*F8</f>
        <v>26745.626061990981</v>
      </c>
      <c r="H8" s="70">
        <f t="shared" ref="H8:H11" si="4">H7</f>
        <v>2.3942000000000001</v>
      </c>
      <c r="I8" s="203">
        <f t="shared" ref="I8:I11" si="5">G8*H8</f>
        <v>64034.377917618811</v>
      </c>
      <c r="J8" s="204"/>
    </row>
    <row r="9" spans="1:10" x14ac:dyDescent="0.25">
      <c r="A9" s="35" t="s">
        <v>10</v>
      </c>
      <c r="B9" s="67">
        <f t="shared" si="0"/>
        <v>40811</v>
      </c>
      <c r="C9" s="64" t="str">
        <f t="shared" si="0"/>
        <v>ENGENHEIRO CIVIL JUNIOR (MENSALISTA)</v>
      </c>
      <c r="D9" s="67" t="str">
        <f t="shared" si="1"/>
        <v>Mês</v>
      </c>
      <c r="E9" s="71">
        <f t="shared" si="1"/>
        <v>4</v>
      </c>
      <c r="F9" s="76">
        <f t="shared" si="2"/>
        <v>12622.9624421398</v>
      </c>
      <c r="G9" s="76">
        <f t="shared" si="3"/>
        <v>50491.849768559201</v>
      </c>
      <c r="H9" s="70">
        <f t="shared" si="4"/>
        <v>2.3942000000000001</v>
      </c>
      <c r="I9" s="203">
        <f t="shared" si="5"/>
        <v>120887.58671588445</v>
      </c>
      <c r="J9" s="204"/>
    </row>
    <row r="10" spans="1:10" ht="30" x14ac:dyDescent="0.25">
      <c r="A10" s="35" t="s">
        <v>91</v>
      </c>
      <c r="B10" s="67">
        <f t="shared" si="0"/>
        <v>40931</v>
      </c>
      <c r="C10" s="99" t="str">
        <f t="shared" si="0"/>
        <v>AUXILIAR TECNICO / ASSISTENTE DE ENGENHARIA (MENSALISTA)</v>
      </c>
      <c r="D10" s="67" t="str">
        <f t="shared" si="1"/>
        <v>Mês</v>
      </c>
      <c r="E10" s="71">
        <f t="shared" si="1"/>
        <v>8</v>
      </c>
      <c r="F10" s="76">
        <f t="shared" si="2"/>
        <v>1991.1349387707269</v>
      </c>
      <c r="G10" s="76">
        <f t="shared" si="3"/>
        <v>15929.079510165815</v>
      </c>
      <c r="H10" s="70">
        <f t="shared" si="4"/>
        <v>2.3942000000000001</v>
      </c>
      <c r="I10" s="203">
        <f t="shared" si="5"/>
        <v>38137.402163238999</v>
      </c>
      <c r="J10" s="204"/>
    </row>
    <row r="11" spans="1:10" x14ac:dyDescent="0.25">
      <c r="A11" s="35" t="s">
        <v>92</v>
      </c>
      <c r="B11" s="67">
        <f t="shared" si="0"/>
        <v>40807</v>
      </c>
      <c r="C11" s="64" t="str">
        <f t="shared" si="0"/>
        <v>DESENHISTA PROJETISTA (MENSALISTA)</v>
      </c>
      <c r="D11" s="67" t="str">
        <f t="shared" si="1"/>
        <v>Mês</v>
      </c>
      <c r="E11" s="71">
        <f t="shared" si="1"/>
        <v>8</v>
      </c>
      <c r="F11" s="76">
        <f t="shared" si="2"/>
        <v>1873.8559793754027</v>
      </c>
      <c r="G11" s="76">
        <f t="shared" si="3"/>
        <v>14990.847835003222</v>
      </c>
      <c r="H11" s="70">
        <f t="shared" si="4"/>
        <v>2.3942000000000001</v>
      </c>
      <c r="I11" s="203">
        <f t="shared" si="5"/>
        <v>35891.087886564717</v>
      </c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275727.97917150054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 t="s">
        <v>73</v>
      </c>
      <c r="B28" s="67" t="s">
        <v>50</v>
      </c>
      <c r="C28" s="75" t="s">
        <v>82</v>
      </c>
      <c r="D28" s="67" t="s">
        <v>26</v>
      </c>
      <c r="E28" s="71">
        <v>150</v>
      </c>
      <c r="F28" s="76">
        <v>20</v>
      </c>
      <c r="G28" s="76">
        <f>E28*F28</f>
        <v>3000</v>
      </c>
      <c r="H28" s="70">
        <f>'Cálculo do fator "K"'!L16</f>
        <v>1.2557</v>
      </c>
      <c r="I28" s="184">
        <f>G28*H28</f>
        <v>3767.1</v>
      </c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3767.1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279871.78917150054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29.65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40814</v>
      </c>
      <c r="C41" s="64" t="s">
        <v>99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5" si="6">H41*I41*5</f>
        <v>14015.140329290442</v>
      </c>
    </row>
    <row r="42" spans="1:14" ht="15" customHeight="1" x14ac:dyDescent="0.25">
      <c r="A42" s="21" t="s">
        <v>31</v>
      </c>
      <c r="B42" s="67">
        <v>40813</v>
      </c>
      <c r="C42" s="64" t="s">
        <v>100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:H45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 t="s">
        <v>39</v>
      </c>
      <c r="B43" s="67">
        <v>40811</v>
      </c>
      <c r="C43" s="64" t="s">
        <v>101</v>
      </c>
      <c r="D43" s="95" t="s">
        <v>38</v>
      </c>
      <c r="E43" s="76">
        <v>21543.61</v>
      </c>
      <c r="F43" s="69">
        <f>E43/(1+$J$48)</f>
        <v>12622.962442139802</v>
      </c>
      <c r="G43" s="95">
        <v>220</v>
      </c>
      <c r="H43" s="96">
        <f t="shared" si="7"/>
        <v>57.377102009726372</v>
      </c>
      <c r="I43" s="97">
        <v>44</v>
      </c>
      <c r="J43" s="98">
        <f t="shared" si="6"/>
        <v>12622.9624421398</v>
      </c>
    </row>
    <row r="44" spans="1:14" ht="15" customHeight="1" x14ac:dyDescent="0.25">
      <c r="A44" s="21" t="s">
        <v>89</v>
      </c>
      <c r="B44" s="67">
        <v>40931</v>
      </c>
      <c r="C44" s="64" t="s">
        <v>88</v>
      </c>
      <c r="D44" s="95" t="s">
        <v>38</v>
      </c>
      <c r="E44" s="76">
        <v>3398.27</v>
      </c>
      <c r="F44" s="69">
        <f t="shared" ref="F44:F45" si="8">E44/(1+$J$48)</f>
        <v>1991.1349387707271</v>
      </c>
      <c r="G44" s="95">
        <v>220</v>
      </c>
      <c r="H44" s="96">
        <f t="shared" si="7"/>
        <v>9.0506133580487589</v>
      </c>
      <c r="I44" s="97">
        <v>44</v>
      </c>
      <c r="J44" s="98">
        <f t="shared" si="6"/>
        <v>1991.1349387707269</v>
      </c>
    </row>
    <row r="45" spans="1:14" ht="15" customHeight="1" x14ac:dyDescent="0.25">
      <c r="A45" s="21" t="s">
        <v>90</v>
      </c>
      <c r="B45" s="67">
        <v>40807</v>
      </c>
      <c r="C45" s="64" t="s">
        <v>87</v>
      </c>
      <c r="D45" s="95" t="s">
        <v>38</v>
      </c>
      <c r="E45" s="76">
        <v>3198.11</v>
      </c>
      <c r="F45" s="69">
        <f t="shared" si="8"/>
        <v>1873.8559793754027</v>
      </c>
      <c r="G45" s="95">
        <v>220</v>
      </c>
      <c r="H45" s="96">
        <f t="shared" si="7"/>
        <v>8.5175271789791029</v>
      </c>
      <c r="I45" s="97">
        <v>44</v>
      </c>
      <c r="J45" s="98">
        <f t="shared" si="6"/>
        <v>1873.8559793754027</v>
      </c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ht="15.75" thickBot="1" x14ac:dyDescent="0.3">
      <c r="A58" s="209"/>
      <c r="B58" s="210"/>
      <c r="C58" s="210"/>
      <c r="D58" s="210"/>
      <c r="E58" s="210"/>
      <c r="F58" s="210"/>
      <c r="G58" s="210"/>
      <c r="H58" s="210"/>
      <c r="I58" s="210"/>
      <c r="J58" s="211"/>
    </row>
    <row r="60" spans="1:10" ht="15.75" x14ac:dyDescent="0.25">
      <c r="A60" s="176" t="s">
        <v>36</v>
      </c>
      <c r="B60" s="176"/>
      <c r="C60" s="176"/>
      <c r="D60" s="176"/>
      <c r="E60" s="176"/>
      <c r="F60" s="176"/>
      <c r="G60" s="176"/>
      <c r="H60" s="176"/>
      <c r="I60" s="176"/>
      <c r="J60" s="176"/>
    </row>
    <row r="61" spans="1:10" x14ac:dyDescent="0.25">
      <c r="A61" s="110" t="s">
        <v>0</v>
      </c>
      <c r="B61" s="177" t="s">
        <v>79</v>
      </c>
      <c r="C61" s="177"/>
      <c r="D61" s="177"/>
      <c r="E61" s="177"/>
      <c r="F61" s="177"/>
      <c r="G61" s="177"/>
      <c r="H61" s="177"/>
      <c r="I61" s="111" t="s">
        <v>37</v>
      </c>
      <c r="J61" s="111" t="s">
        <v>80</v>
      </c>
    </row>
    <row r="62" spans="1:10" x14ac:dyDescent="0.25">
      <c r="A62" s="116" t="str">
        <f>A41</f>
        <v>A</v>
      </c>
      <c r="B62" s="175" t="str">
        <f>C41</f>
        <v>ENGENHEIRO CIVIL SENIOR (MENSALISTA)</v>
      </c>
      <c r="C62" s="175"/>
      <c r="D62" s="175"/>
      <c r="E62" s="175"/>
      <c r="F62" s="175"/>
      <c r="G62" s="175"/>
      <c r="H62" s="175"/>
      <c r="I62" s="112" t="s">
        <v>38</v>
      </c>
      <c r="J62" s="113">
        <v>0.5</v>
      </c>
    </row>
    <row r="63" spans="1:10" x14ac:dyDescent="0.25">
      <c r="A63" s="116" t="str">
        <f t="shared" ref="A63:A66" si="9">A42</f>
        <v>B</v>
      </c>
      <c r="B63" s="175" t="str">
        <f t="shared" ref="B63:B65" si="10">C42</f>
        <v>ENGENHEIRO CIVIL PLENO (MENSALISTA)</v>
      </c>
      <c r="C63" s="175"/>
      <c r="D63" s="175"/>
      <c r="E63" s="175"/>
      <c r="F63" s="175"/>
      <c r="G63" s="175"/>
      <c r="H63" s="175"/>
      <c r="I63" s="112" t="s">
        <v>38</v>
      </c>
      <c r="J63" s="113">
        <v>2</v>
      </c>
    </row>
    <row r="64" spans="1:10" x14ac:dyDescent="0.25">
      <c r="A64" s="116" t="str">
        <f t="shared" si="9"/>
        <v>C</v>
      </c>
      <c r="B64" s="175" t="str">
        <f t="shared" si="10"/>
        <v>ENGENHEIRO CIVIL JUNIOR (MENSALISTA)</v>
      </c>
      <c r="C64" s="175"/>
      <c r="D64" s="175"/>
      <c r="E64" s="175"/>
      <c r="F64" s="175"/>
      <c r="G64" s="175"/>
      <c r="H64" s="175"/>
      <c r="I64" s="112" t="s">
        <v>38</v>
      </c>
      <c r="J64" s="113">
        <v>4</v>
      </c>
    </row>
    <row r="65" spans="1:10" x14ac:dyDescent="0.25">
      <c r="A65" s="116" t="str">
        <f t="shared" si="9"/>
        <v>D</v>
      </c>
      <c r="B65" s="175" t="str">
        <f t="shared" si="10"/>
        <v>AUXILIAR TECNICO / ASSISTENTE DE ENGENHARIA (MENSALISTA)</v>
      </c>
      <c r="C65" s="175"/>
      <c r="D65" s="175"/>
      <c r="E65" s="175"/>
      <c r="F65" s="175"/>
      <c r="G65" s="175"/>
      <c r="H65" s="175"/>
      <c r="I65" s="112" t="s">
        <v>38</v>
      </c>
      <c r="J65" s="113">
        <v>8</v>
      </c>
    </row>
    <row r="66" spans="1:10" x14ac:dyDescent="0.25">
      <c r="A66" s="116" t="str">
        <f t="shared" si="9"/>
        <v>E</v>
      </c>
      <c r="B66" s="175" t="str">
        <f>C45</f>
        <v>DESENHISTA PROJETISTA (MENSALISTA)</v>
      </c>
      <c r="C66" s="175"/>
      <c r="D66" s="175"/>
      <c r="E66" s="175"/>
      <c r="F66" s="175"/>
      <c r="G66" s="175"/>
      <c r="H66" s="175"/>
      <c r="I66" s="112" t="s">
        <v>38</v>
      </c>
      <c r="J66" s="113">
        <v>8</v>
      </c>
    </row>
  </sheetData>
  <mergeCells count="44"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B65:H65"/>
    <mergeCell ref="B66:H66"/>
    <mergeCell ref="A58:J58"/>
    <mergeCell ref="A60:J60"/>
    <mergeCell ref="B61:H61"/>
    <mergeCell ref="B62:H62"/>
    <mergeCell ref="B63:H63"/>
    <mergeCell ref="B64:H6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80B06-173F-4BE3-A7D2-4EC223AD18CB}">
  <dimension ref="A1:P66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179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40814</v>
      </c>
      <c r="C7" s="64" t="str">
        <f>C41</f>
        <v>ENGENHEIRO CIVIL SENIOR (MENSALISTA)</v>
      </c>
      <c r="D7" s="68" t="str">
        <f>I62</f>
        <v>Mês</v>
      </c>
      <c r="E7" s="71">
        <f>J62</f>
        <v>0.1</v>
      </c>
      <c r="F7" s="76">
        <f>J41</f>
        <v>14015.140329290442</v>
      </c>
      <c r="G7" s="76">
        <f>E7*F7</f>
        <v>1401.5140329290443</v>
      </c>
      <c r="H7" s="70">
        <f>'Cálculo do fator "K"'!L15</f>
        <v>2.3942000000000001</v>
      </c>
      <c r="I7" s="203">
        <f>G7*H7</f>
        <v>3355.5048976387179</v>
      </c>
      <c r="J7" s="204"/>
    </row>
    <row r="8" spans="1:10" x14ac:dyDescent="0.25">
      <c r="A8" s="35" t="s">
        <v>9</v>
      </c>
      <c r="B8" s="67">
        <f t="shared" ref="B8:C11" si="0">B42</f>
        <v>40813</v>
      </c>
      <c r="C8" s="64" t="str">
        <f t="shared" si="0"/>
        <v>ENGENHEIRO CIVIL PLENO (MENSALISTA)</v>
      </c>
      <c r="D8" s="68" t="str">
        <f t="shared" ref="D8:E11" si="1">I63</f>
        <v>Mês</v>
      </c>
      <c r="E8" s="71">
        <f t="shared" si="1"/>
        <v>0.25</v>
      </c>
      <c r="F8" s="76">
        <f t="shared" ref="F8:F11" si="2">J42</f>
        <v>13372.81303099549</v>
      </c>
      <c r="G8" s="76">
        <f t="shared" ref="G8:G11" si="3">E8*F8</f>
        <v>3343.2032577488726</v>
      </c>
      <c r="H8" s="70">
        <f t="shared" ref="H8:H11" si="4">H7</f>
        <v>2.3942000000000001</v>
      </c>
      <c r="I8" s="203">
        <f t="shared" ref="I8:I11" si="5">G8*H8</f>
        <v>8004.2972397023514</v>
      </c>
      <c r="J8" s="204"/>
    </row>
    <row r="9" spans="1:10" x14ac:dyDescent="0.25">
      <c r="A9" s="35" t="s">
        <v>10</v>
      </c>
      <c r="B9" s="67">
        <f t="shared" si="0"/>
        <v>40811</v>
      </c>
      <c r="C9" s="64" t="str">
        <f t="shared" si="0"/>
        <v>ENGENHEIRO CIVIL JUNIOR (MENSALISTA)</v>
      </c>
      <c r="D9" s="68" t="str">
        <f t="shared" si="1"/>
        <v>Mês</v>
      </c>
      <c r="E9" s="71">
        <f t="shared" si="1"/>
        <v>0.5</v>
      </c>
      <c r="F9" s="76">
        <f t="shared" si="2"/>
        <v>12622.9624421398</v>
      </c>
      <c r="G9" s="76">
        <f t="shared" si="3"/>
        <v>6311.4812210699001</v>
      </c>
      <c r="H9" s="70">
        <f t="shared" si="4"/>
        <v>2.3942000000000001</v>
      </c>
      <c r="I9" s="203">
        <f t="shared" si="5"/>
        <v>15110.948339485556</v>
      </c>
      <c r="J9" s="204"/>
    </row>
    <row r="10" spans="1:10" ht="30" x14ac:dyDescent="0.25">
      <c r="A10" s="35" t="s">
        <v>91</v>
      </c>
      <c r="B10" s="67">
        <f t="shared" si="0"/>
        <v>40931</v>
      </c>
      <c r="C10" s="99" t="str">
        <f t="shared" si="0"/>
        <v>AUXILIAR TECNICO / ASSISTENTE DE ENGENHARIA (MENSALISTA)</v>
      </c>
      <c r="D10" s="68" t="str">
        <f t="shared" si="1"/>
        <v>Mês</v>
      </c>
      <c r="E10" s="71">
        <f t="shared" si="1"/>
        <v>1</v>
      </c>
      <c r="F10" s="76">
        <f t="shared" si="2"/>
        <v>1991.1349387707269</v>
      </c>
      <c r="G10" s="76">
        <f t="shared" si="3"/>
        <v>1991.1349387707269</v>
      </c>
      <c r="H10" s="70">
        <f t="shared" si="4"/>
        <v>2.3942000000000001</v>
      </c>
      <c r="I10" s="203">
        <f t="shared" si="5"/>
        <v>4767.1752704048749</v>
      </c>
      <c r="J10" s="204"/>
    </row>
    <row r="11" spans="1:10" x14ac:dyDescent="0.25">
      <c r="A11" s="35" t="s">
        <v>92</v>
      </c>
      <c r="B11" s="67">
        <f t="shared" si="0"/>
        <v>40807</v>
      </c>
      <c r="C11" s="64" t="str">
        <f t="shared" si="0"/>
        <v>DESENHISTA PROJETISTA (MENSALISTA)</v>
      </c>
      <c r="D11" s="68" t="str">
        <f t="shared" si="1"/>
        <v>Mês</v>
      </c>
      <c r="E11" s="71">
        <f t="shared" si="1"/>
        <v>1</v>
      </c>
      <c r="F11" s="76">
        <f t="shared" si="2"/>
        <v>1873.8559793754027</v>
      </c>
      <c r="G11" s="76">
        <f t="shared" si="3"/>
        <v>1873.8559793754027</v>
      </c>
      <c r="H11" s="70">
        <f t="shared" si="4"/>
        <v>2.3942000000000001</v>
      </c>
      <c r="I11" s="203">
        <f t="shared" si="5"/>
        <v>4486.3859858205897</v>
      </c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35724.311733052091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 t="s">
        <v>73</v>
      </c>
      <c r="B28" s="67" t="s">
        <v>50</v>
      </c>
      <c r="C28" s="75" t="s">
        <v>82</v>
      </c>
      <c r="D28" s="67" t="s">
        <v>26</v>
      </c>
      <c r="E28" s="71">
        <v>12</v>
      </c>
      <c r="F28" s="76">
        <v>20</v>
      </c>
      <c r="G28" s="76">
        <f>E28*F28</f>
        <v>240</v>
      </c>
      <c r="H28" s="70">
        <f>'Cálculo do fator "K"'!L16</f>
        <v>1.2557</v>
      </c>
      <c r="I28" s="184">
        <f>G28*H28</f>
        <v>301.36799999999999</v>
      </c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301.36799999999999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36402.389733052092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3.86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40814</v>
      </c>
      <c r="C41" s="64" t="s">
        <v>99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5" si="6">H41*I41*5</f>
        <v>14015.140329290442</v>
      </c>
    </row>
    <row r="42" spans="1:14" ht="15" customHeight="1" x14ac:dyDescent="0.25">
      <c r="A42" s="21" t="s">
        <v>31</v>
      </c>
      <c r="B42" s="67">
        <v>40813</v>
      </c>
      <c r="C42" s="64" t="s">
        <v>100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:H45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 t="s">
        <v>39</v>
      </c>
      <c r="B43" s="67">
        <v>40811</v>
      </c>
      <c r="C43" s="64" t="s">
        <v>101</v>
      </c>
      <c r="D43" s="95" t="s">
        <v>38</v>
      </c>
      <c r="E43" s="76">
        <v>21543.61</v>
      </c>
      <c r="F43" s="69">
        <f>E43/(1+$J$48)</f>
        <v>12622.962442139802</v>
      </c>
      <c r="G43" s="95">
        <v>220</v>
      </c>
      <c r="H43" s="96">
        <f t="shared" si="7"/>
        <v>57.377102009726372</v>
      </c>
      <c r="I43" s="97">
        <v>44</v>
      </c>
      <c r="J43" s="98">
        <f t="shared" si="6"/>
        <v>12622.9624421398</v>
      </c>
    </row>
    <row r="44" spans="1:14" ht="15" customHeight="1" x14ac:dyDescent="0.25">
      <c r="A44" s="21" t="s">
        <v>89</v>
      </c>
      <c r="B44" s="67">
        <v>40931</v>
      </c>
      <c r="C44" s="64" t="s">
        <v>88</v>
      </c>
      <c r="D44" s="95" t="s">
        <v>38</v>
      </c>
      <c r="E44" s="76">
        <v>3398.27</v>
      </c>
      <c r="F44" s="69">
        <f t="shared" ref="F44:F45" si="8">E44/(1+$J$48)</f>
        <v>1991.1349387707271</v>
      </c>
      <c r="G44" s="95">
        <v>220</v>
      </c>
      <c r="H44" s="96">
        <f t="shared" si="7"/>
        <v>9.0506133580487589</v>
      </c>
      <c r="I44" s="97">
        <v>44</v>
      </c>
      <c r="J44" s="98">
        <f t="shared" si="6"/>
        <v>1991.1349387707269</v>
      </c>
    </row>
    <row r="45" spans="1:14" ht="15" customHeight="1" x14ac:dyDescent="0.25">
      <c r="A45" s="21" t="s">
        <v>90</v>
      </c>
      <c r="B45" s="67">
        <v>40807</v>
      </c>
      <c r="C45" s="64" t="s">
        <v>87</v>
      </c>
      <c r="D45" s="95" t="s">
        <v>38</v>
      </c>
      <c r="E45" s="76">
        <v>3198.11</v>
      </c>
      <c r="F45" s="69">
        <f t="shared" si="8"/>
        <v>1873.8559793754027</v>
      </c>
      <c r="G45" s="95">
        <v>220</v>
      </c>
      <c r="H45" s="96">
        <f t="shared" si="7"/>
        <v>8.5175271789791029</v>
      </c>
      <c r="I45" s="97">
        <v>44</v>
      </c>
      <c r="J45" s="98">
        <f t="shared" si="6"/>
        <v>1873.8559793754027</v>
      </c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ht="15.75" thickBot="1" x14ac:dyDescent="0.3">
      <c r="A58" s="209"/>
      <c r="B58" s="210"/>
      <c r="C58" s="210"/>
      <c r="D58" s="210"/>
      <c r="E58" s="210"/>
      <c r="F58" s="210"/>
      <c r="G58" s="210"/>
      <c r="H58" s="210"/>
      <c r="I58" s="210"/>
      <c r="J58" s="211"/>
    </row>
    <row r="60" spans="1:10" ht="15.75" x14ac:dyDescent="0.25">
      <c r="A60" s="176" t="s">
        <v>36</v>
      </c>
      <c r="B60" s="176"/>
      <c r="C60" s="176"/>
      <c r="D60" s="176"/>
      <c r="E60" s="176"/>
      <c r="F60" s="176"/>
      <c r="G60" s="176"/>
      <c r="H60" s="176"/>
      <c r="I60" s="176"/>
      <c r="J60" s="176"/>
    </row>
    <row r="61" spans="1:10" x14ac:dyDescent="0.25">
      <c r="A61" s="110" t="s">
        <v>0</v>
      </c>
      <c r="B61" s="177" t="s">
        <v>79</v>
      </c>
      <c r="C61" s="177"/>
      <c r="D61" s="177"/>
      <c r="E61" s="177"/>
      <c r="F61" s="177"/>
      <c r="G61" s="177"/>
      <c r="H61" s="177"/>
      <c r="I61" s="111" t="s">
        <v>37</v>
      </c>
      <c r="J61" s="111" t="s">
        <v>80</v>
      </c>
    </row>
    <row r="62" spans="1:10" x14ac:dyDescent="0.25">
      <c r="A62" s="116" t="str">
        <f>A41</f>
        <v>A</v>
      </c>
      <c r="B62" s="175" t="str">
        <f>C41</f>
        <v>ENGENHEIRO CIVIL SENIOR (MENSALISTA)</v>
      </c>
      <c r="C62" s="175"/>
      <c r="D62" s="175"/>
      <c r="E62" s="175"/>
      <c r="F62" s="175"/>
      <c r="G62" s="175"/>
      <c r="H62" s="175"/>
      <c r="I62" s="112" t="s">
        <v>38</v>
      </c>
      <c r="J62" s="113">
        <v>0.1</v>
      </c>
    </row>
    <row r="63" spans="1:10" x14ac:dyDescent="0.25">
      <c r="A63" s="116" t="str">
        <f t="shared" ref="A63:A66" si="9">A42</f>
        <v>B</v>
      </c>
      <c r="B63" s="175" t="str">
        <f t="shared" ref="B63:B65" si="10">C42</f>
        <v>ENGENHEIRO CIVIL PLENO (MENSALISTA)</v>
      </c>
      <c r="C63" s="175"/>
      <c r="D63" s="175"/>
      <c r="E63" s="175"/>
      <c r="F63" s="175"/>
      <c r="G63" s="175"/>
      <c r="H63" s="175"/>
      <c r="I63" s="112" t="s">
        <v>38</v>
      </c>
      <c r="J63" s="113">
        <v>0.25</v>
      </c>
    </row>
    <row r="64" spans="1:10" x14ac:dyDescent="0.25">
      <c r="A64" s="116" t="str">
        <f t="shared" si="9"/>
        <v>C</v>
      </c>
      <c r="B64" s="175" t="str">
        <f t="shared" si="10"/>
        <v>ENGENHEIRO CIVIL JUNIOR (MENSALISTA)</v>
      </c>
      <c r="C64" s="175"/>
      <c r="D64" s="175"/>
      <c r="E64" s="175"/>
      <c r="F64" s="175"/>
      <c r="G64" s="175"/>
      <c r="H64" s="175"/>
      <c r="I64" s="112" t="s">
        <v>38</v>
      </c>
      <c r="J64" s="113">
        <v>0.5</v>
      </c>
    </row>
    <row r="65" spans="1:10" x14ac:dyDescent="0.25">
      <c r="A65" s="116" t="str">
        <f t="shared" si="9"/>
        <v>D</v>
      </c>
      <c r="B65" s="175" t="str">
        <f t="shared" si="10"/>
        <v>AUXILIAR TECNICO / ASSISTENTE DE ENGENHARIA (MENSALISTA)</v>
      </c>
      <c r="C65" s="175"/>
      <c r="D65" s="175"/>
      <c r="E65" s="175"/>
      <c r="F65" s="175"/>
      <c r="G65" s="175"/>
      <c r="H65" s="175"/>
      <c r="I65" s="112" t="s">
        <v>38</v>
      </c>
      <c r="J65" s="113">
        <v>1</v>
      </c>
    </row>
    <row r="66" spans="1:10" x14ac:dyDescent="0.25">
      <c r="A66" s="116" t="str">
        <f t="shared" si="9"/>
        <v>E</v>
      </c>
      <c r="B66" s="175" t="str">
        <f>C45</f>
        <v>DESENHISTA PROJETISTA (MENSALISTA)</v>
      </c>
      <c r="C66" s="175"/>
      <c r="D66" s="175"/>
      <c r="E66" s="175"/>
      <c r="F66" s="175"/>
      <c r="G66" s="175"/>
      <c r="H66" s="175"/>
      <c r="I66" s="112" t="s">
        <v>38</v>
      </c>
      <c r="J66" s="113">
        <v>1</v>
      </c>
    </row>
  </sheetData>
  <mergeCells count="44"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B65:H65"/>
    <mergeCell ref="B66:H66"/>
    <mergeCell ref="A58:J58"/>
    <mergeCell ref="A60:J60"/>
    <mergeCell ref="B61:H61"/>
    <mergeCell ref="B62:H62"/>
    <mergeCell ref="B63:H63"/>
    <mergeCell ref="B64:H6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7C4A9-371B-4D93-9673-7AA483A37CC7}">
  <dimension ref="A1:P66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178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40814</v>
      </c>
      <c r="C7" s="64" t="str">
        <f>C41</f>
        <v>ENGENHEIRO CIVIL SENIOR (MENSALISTA)</v>
      </c>
      <c r="D7" s="68" t="str">
        <f>I62</f>
        <v>Mês</v>
      </c>
      <c r="E7" s="71">
        <f>J62</f>
        <v>0.1</v>
      </c>
      <c r="F7" s="76">
        <f>J41</f>
        <v>14015.140329290442</v>
      </c>
      <c r="G7" s="76">
        <f>E7*F7</f>
        <v>1401.5140329290443</v>
      </c>
      <c r="H7" s="70">
        <f>'Cálculo do fator "K"'!L15</f>
        <v>2.3942000000000001</v>
      </c>
      <c r="I7" s="203">
        <f>G7*H7</f>
        <v>3355.5048976387179</v>
      </c>
      <c r="J7" s="204"/>
    </row>
    <row r="8" spans="1:10" x14ac:dyDescent="0.25">
      <c r="A8" s="35" t="s">
        <v>9</v>
      </c>
      <c r="B8" s="67">
        <f t="shared" ref="B8:C11" si="0">B42</f>
        <v>40813</v>
      </c>
      <c r="C8" s="64" t="str">
        <f t="shared" si="0"/>
        <v>ENGENHEIRO CIVIL PLENO (MENSALISTA)</v>
      </c>
      <c r="D8" s="68" t="str">
        <f t="shared" ref="D8:E11" si="1">I63</f>
        <v>Mês</v>
      </c>
      <c r="E8" s="71">
        <f t="shared" si="1"/>
        <v>0.25</v>
      </c>
      <c r="F8" s="76">
        <f t="shared" ref="F8:F11" si="2">J42</f>
        <v>13372.81303099549</v>
      </c>
      <c r="G8" s="76">
        <f t="shared" ref="G8:G11" si="3">E8*F8</f>
        <v>3343.2032577488726</v>
      </c>
      <c r="H8" s="70">
        <f t="shared" ref="H8:H11" si="4">H7</f>
        <v>2.3942000000000001</v>
      </c>
      <c r="I8" s="203">
        <f t="shared" ref="I8:I11" si="5">G8*H8</f>
        <v>8004.2972397023514</v>
      </c>
      <c r="J8" s="204"/>
    </row>
    <row r="9" spans="1:10" x14ac:dyDescent="0.25">
      <c r="A9" s="35" t="s">
        <v>10</v>
      </c>
      <c r="B9" s="67">
        <f t="shared" si="0"/>
        <v>40811</v>
      </c>
      <c r="C9" s="64" t="str">
        <f t="shared" si="0"/>
        <v>ENGENHEIRO CIVIL JUNIOR (MENSALISTA)</v>
      </c>
      <c r="D9" s="68" t="str">
        <f t="shared" si="1"/>
        <v>Mês</v>
      </c>
      <c r="E9" s="71">
        <f t="shared" si="1"/>
        <v>1</v>
      </c>
      <c r="F9" s="76">
        <f t="shared" si="2"/>
        <v>12622.9624421398</v>
      </c>
      <c r="G9" s="76">
        <f t="shared" si="3"/>
        <v>12622.9624421398</v>
      </c>
      <c r="H9" s="70">
        <f t="shared" si="4"/>
        <v>2.3942000000000001</v>
      </c>
      <c r="I9" s="203">
        <f t="shared" si="5"/>
        <v>30221.896678971112</v>
      </c>
      <c r="J9" s="204"/>
    </row>
    <row r="10" spans="1:10" ht="30" x14ac:dyDescent="0.25">
      <c r="A10" s="35" t="s">
        <v>91</v>
      </c>
      <c r="B10" s="67">
        <f t="shared" si="0"/>
        <v>40931</v>
      </c>
      <c r="C10" s="99" t="str">
        <f t="shared" si="0"/>
        <v>AUXILIAR TECNICO / ASSISTENTE DE ENGENHARIA (MENSALISTA)</v>
      </c>
      <c r="D10" s="68" t="str">
        <f t="shared" si="1"/>
        <v>Mês</v>
      </c>
      <c r="E10" s="71">
        <f t="shared" si="1"/>
        <v>2</v>
      </c>
      <c r="F10" s="76">
        <f t="shared" si="2"/>
        <v>1991.1349387707269</v>
      </c>
      <c r="G10" s="76">
        <f t="shared" si="3"/>
        <v>3982.2698775414538</v>
      </c>
      <c r="H10" s="70">
        <f t="shared" si="4"/>
        <v>2.3942000000000001</v>
      </c>
      <c r="I10" s="203">
        <f t="shared" si="5"/>
        <v>9534.3505408097499</v>
      </c>
      <c r="J10" s="204"/>
    </row>
    <row r="11" spans="1:10" x14ac:dyDescent="0.25">
      <c r="A11" s="35" t="s">
        <v>92</v>
      </c>
      <c r="B11" s="67">
        <f t="shared" si="0"/>
        <v>40807</v>
      </c>
      <c r="C11" s="64" t="str">
        <f t="shared" si="0"/>
        <v>DESENHISTA PROJETISTA (MENSALISTA)</v>
      </c>
      <c r="D11" s="68" t="str">
        <f t="shared" si="1"/>
        <v>Mês</v>
      </c>
      <c r="E11" s="71">
        <f t="shared" si="1"/>
        <v>2</v>
      </c>
      <c r="F11" s="76">
        <f t="shared" si="2"/>
        <v>1873.8559793754027</v>
      </c>
      <c r="G11" s="76">
        <f t="shared" si="3"/>
        <v>3747.7119587508055</v>
      </c>
      <c r="H11" s="70">
        <f t="shared" si="4"/>
        <v>2.3942000000000001</v>
      </c>
      <c r="I11" s="203">
        <f t="shared" si="5"/>
        <v>8972.7719716411793</v>
      </c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60088.821328763115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 t="s">
        <v>73</v>
      </c>
      <c r="B28" s="67" t="s">
        <v>50</v>
      </c>
      <c r="C28" s="75" t="s">
        <v>82</v>
      </c>
      <c r="D28" s="67" t="s">
        <v>26</v>
      </c>
      <c r="E28" s="71">
        <v>40</v>
      </c>
      <c r="F28" s="76">
        <v>20</v>
      </c>
      <c r="G28" s="76">
        <f>E28*F28</f>
        <v>800</v>
      </c>
      <c r="H28" s="70">
        <f>'Cálculo do fator "K"'!L16</f>
        <v>1.2557</v>
      </c>
      <c r="I28" s="184">
        <f>G28*H28</f>
        <v>1004.5600000000001</v>
      </c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1004.5600000000001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61470.091328763112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6.51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40814</v>
      </c>
      <c r="C41" s="64" t="s">
        <v>99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5" si="6">H41*I41*5</f>
        <v>14015.140329290442</v>
      </c>
    </row>
    <row r="42" spans="1:14" ht="15" customHeight="1" x14ac:dyDescent="0.25">
      <c r="A42" s="21" t="s">
        <v>31</v>
      </c>
      <c r="B42" s="67">
        <v>40813</v>
      </c>
      <c r="C42" s="64" t="s">
        <v>100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:H45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 t="s">
        <v>39</v>
      </c>
      <c r="B43" s="67">
        <v>40811</v>
      </c>
      <c r="C43" s="64" t="s">
        <v>101</v>
      </c>
      <c r="D43" s="95" t="s">
        <v>38</v>
      </c>
      <c r="E43" s="76">
        <v>21543.61</v>
      </c>
      <c r="F43" s="69">
        <f>E43/(1+$J$48)</f>
        <v>12622.962442139802</v>
      </c>
      <c r="G43" s="95">
        <v>220</v>
      </c>
      <c r="H43" s="96">
        <f t="shared" si="7"/>
        <v>57.377102009726372</v>
      </c>
      <c r="I43" s="97">
        <v>44</v>
      </c>
      <c r="J43" s="98">
        <f t="shared" si="6"/>
        <v>12622.9624421398</v>
      </c>
    </row>
    <row r="44" spans="1:14" ht="15" customHeight="1" x14ac:dyDescent="0.25">
      <c r="A44" s="21" t="s">
        <v>89</v>
      </c>
      <c r="B44" s="67">
        <v>40931</v>
      </c>
      <c r="C44" s="64" t="s">
        <v>88</v>
      </c>
      <c r="D44" s="95" t="s">
        <v>38</v>
      </c>
      <c r="E44" s="76">
        <v>3398.27</v>
      </c>
      <c r="F44" s="69">
        <f t="shared" ref="F44:F45" si="8">E44/(1+$J$48)</f>
        <v>1991.1349387707271</v>
      </c>
      <c r="G44" s="95">
        <v>220</v>
      </c>
      <c r="H44" s="96">
        <f t="shared" si="7"/>
        <v>9.0506133580487589</v>
      </c>
      <c r="I44" s="97">
        <v>44</v>
      </c>
      <c r="J44" s="98">
        <f t="shared" si="6"/>
        <v>1991.1349387707269</v>
      </c>
    </row>
    <row r="45" spans="1:14" ht="15" customHeight="1" x14ac:dyDescent="0.25">
      <c r="A45" s="21" t="s">
        <v>90</v>
      </c>
      <c r="B45" s="67">
        <v>40807</v>
      </c>
      <c r="C45" s="64" t="s">
        <v>87</v>
      </c>
      <c r="D45" s="95" t="s">
        <v>38</v>
      </c>
      <c r="E45" s="76">
        <v>3198.11</v>
      </c>
      <c r="F45" s="69">
        <f t="shared" si="8"/>
        <v>1873.8559793754027</v>
      </c>
      <c r="G45" s="95">
        <v>220</v>
      </c>
      <c r="H45" s="96">
        <f t="shared" si="7"/>
        <v>8.5175271789791029</v>
      </c>
      <c r="I45" s="97">
        <v>44</v>
      </c>
      <c r="J45" s="98">
        <f t="shared" si="6"/>
        <v>1873.8559793754027</v>
      </c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ht="15.75" thickBot="1" x14ac:dyDescent="0.3">
      <c r="A58" s="209"/>
      <c r="B58" s="210"/>
      <c r="C58" s="210"/>
      <c r="D58" s="210"/>
      <c r="E58" s="210"/>
      <c r="F58" s="210"/>
      <c r="G58" s="210"/>
      <c r="H58" s="210"/>
      <c r="I58" s="210"/>
      <c r="J58" s="211"/>
    </row>
    <row r="60" spans="1:10" ht="15.75" x14ac:dyDescent="0.25">
      <c r="A60" s="176" t="s">
        <v>36</v>
      </c>
      <c r="B60" s="176"/>
      <c r="C60" s="176"/>
      <c r="D60" s="176"/>
      <c r="E60" s="176"/>
      <c r="F60" s="176"/>
      <c r="G60" s="176"/>
      <c r="H60" s="176"/>
      <c r="I60" s="176"/>
      <c r="J60" s="176"/>
    </row>
    <row r="61" spans="1:10" x14ac:dyDescent="0.25">
      <c r="A61" s="110" t="s">
        <v>0</v>
      </c>
      <c r="B61" s="177" t="s">
        <v>79</v>
      </c>
      <c r="C61" s="177"/>
      <c r="D61" s="177"/>
      <c r="E61" s="177"/>
      <c r="F61" s="177"/>
      <c r="G61" s="177"/>
      <c r="H61" s="177"/>
      <c r="I61" s="111" t="s">
        <v>37</v>
      </c>
      <c r="J61" s="111" t="s">
        <v>80</v>
      </c>
    </row>
    <row r="62" spans="1:10" x14ac:dyDescent="0.25">
      <c r="A62" s="116" t="str">
        <f>A41</f>
        <v>A</v>
      </c>
      <c r="B62" s="175" t="str">
        <f>C41</f>
        <v>ENGENHEIRO CIVIL SENIOR (MENSALISTA)</v>
      </c>
      <c r="C62" s="175"/>
      <c r="D62" s="175"/>
      <c r="E62" s="175"/>
      <c r="F62" s="175"/>
      <c r="G62" s="175"/>
      <c r="H62" s="175"/>
      <c r="I62" s="112" t="s">
        <v>38</v>
      </c>
      <c r="J62" s="113">
        <v>0.1</v>
      </c>
    </row>
    <row r="63" spans="1:10" x14ac:dyDescent="0.25">
      <c r="A63" s="116" t="str">
        <f t="shared" ref="A63:A66" si="9">A42</f>
        <v>B</v>
      </c>
      <c r="B63" s="175" t="str">
        <f t="shared" ref="B63:B65" si="10">C42</f>
        <v>ENGENHEIRO CIVIL PLENO (MENSALISTA)</v>
      </c>
      <c r="C63" s="175"/>
      <c r="D63" s="175"/>
      <c r="E63" s="175"/>
      <c r="F63" s="175"/>
      <c r="G63" s="175"/>
      <c r="H63" s="175"/>
      <c r="I63" s="112" t="s">
        <v>38</v>
      </c>
      <c r="J63" s="113">
        <v>0.25</v>
      </c>
    </row>
    <row r="64" spans="1:10" x14ac:dyDescent="0.25">
      <c r="A64" s="116" t="str">
        <f t="shared" si="9"/>
        <v>C</v>
      </c>
      <c r="B64" s="175" t="str">
        <f t="shared" si="10"/>
        <v>ENGENHEIRO CIVIL JUNIOR (MENSALISTA)</v>
      </c>
      <c r="C64" s="175"/>
      <c r="D64" s="175"/>
      <c r="E64" s="175"/>
      <c r="F64" s="175"/>
      <c r="G64" s="175"/>
      <c r="H64" s="175"/>
      <c r="I64" s="112" t="s">
        <v>38</v>
      </c>
      <c r="J64" s="113">
        <v>1</v>
      </c>
    </row>
    <row r="65" spans="1:10" x14ac:dyDescent="0.25">
      <c r="A65" s="116" t="str">
        <f t="shared" si="9"/>
        <v>D</v>
      </c>
      <c r="B65" s="175" t="str">
        <f t="shared" si="10"/>
        <v>AUXILIAR TECNICO / ASSISTENTE DE ENGENHARIA (MENSALISTA)</v>
      </c>
      <c r="C65" s="175"/>
      <c r="D65" s="175"/>
      <c r="E65" s="175"/>
      <c r="F65" s="175"/>
      <c r="G65" s="175"/>
      <c r="H65" s="175"/>
      <c r="I65" s="112" t="s">
        <v>38</v>
      </c>
      <c r="J65" s="113">
        <v>2</v>
      </c>
    </row>
    <row r="66" spans="1:10" x14ac:dyDescent="0.25">
      <c r="A66" s="116" t="str">
        <f t="shared" si="9"/>
        <v>E</v>
      </c>
      <c r="B66" s="175" t="str">
        <f>C45</f>
        <v>DESENHISTA PROJETISTA (MENSALISTA)</v>
      </c>
      <c r="C66" s="175"/>
      <c r="D66" s="175"/>
      <c r="E66" s="175"/>
      <c r="F66" s="175"/>
      <c r="G66" s="175"/>
      <c r="H66" s="175"/>
      <c r="I66" s="112" t="s">
        <v>38</v>
      </c>
      <c r="J66" s="113">
        <v>2</v>
      </c>
    </row>
  </sheetData>
  <mergeCells count="44"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B65:H65"/>
    <mergeCell ref="B66:H66"/>
    <mergeCell ref="A58:J58"/>
    <mergeCell ref="A60:J60"/>
    <mergeCell ref="B61:H61"/>
    <mergeCell ref="B62:H62"/>
    <mergeCell ref="B63:H63"/>
    <mergeCell ref="B64:H6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3F9CD-9026-4FD9-A6DA-F24289347E8A}">
  <dimension ref="A1:P66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177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40817</v>
      </c>
      <c r="C7" s="64" t="str">
        <f>C41</f>
        <v>ARQUITETO SENIOR (MENSALISTA)</v>
      </c>
      <c r="D7" s="68" t="str">
        <f>I62</f>
        <v>Mês</v>
      </c>
      <c r="E7" s="71">
        <f>J62</f>
        <v>0.5</v>
      </c>
      <c r="F7" s="76">
        <f>J41</f>
        <v>14015.140329290442</v>
      </c>
      <c r="G7" s="76">
        <f>E7*F7</f>
        <v>7007.5701646452208</v>
      </c>
      <c r="H7" s="70">
        <f>'[1]Cálculo do fator "K"'!L15</f>
        <v>2.3942000000000001</v>
      </c>
      <c r="I7" s="203">
        <f>G7*H7</f>
        <v>16777.524488193587</v>
      </c>
      <c r="J7" s="204"/>
    </row>
    <row r="8" spans="1:10" x14ac:dyDescent="0.25">
      <c r="A8" s="35" t="s">
        <v>9</v>
      </c>
      <c r="B8" s="67">
        <f t="shared" ref="B8:C11" si="0">B42</f>
        <v>40813</v>
      </c>
      <c r="C8" s="64" t="str">
        <f t="shared" si="0"/>
        <v>ENGENHEIRO CIVIL PLENO (MENSALISTA)</v>
      </c>
      <c r="D8" s="68" t="str">
        <f t="shared" ref="D8:E11" si="1">I63</f>
        <v>Mês</v>
      </c>
      <c r="E8" s="71">
        <f t="shared" si="1"/>
        <v>0.5</v>
      </c>
      <c r="F8" s="76">
        <f t="shared" ref="F8:F11" si="2">J42</f>
        <v>13372.81303099549</v>
      </c>
      <c r="G8" s="76">
        <f t="shared" ref="G8:G11" si="3">E8*F8</f>
        <v>6686.4065154977452</v>
      </c>
      <c r="H8" s="70">
        <f t="shared" ref="H8:H11" si="4">H7</f>
        <v>2.3942000000000001</v>
      </c>
      <c r="I8" s="203">
        <f t="shared" ref="I8:I11" si="5">G8*H8</f>
        <v>16008.594479404703</v>
      </c>
      <c r="J8" s="204"/>
    </row>
    <row r="9" spans="1:10" x14ac:dyDescent="0.25">
      <c r="A9" s="35" t="s">
        <v>10</v>
      </c>
      <c r="B9" s="67">
        <f t="shared" si="0"/>
        <v>40811</v>
      </c>
      <c r="C9" s="64" t="str">
        <f t="shared" si="0"/>
        <v>ENGENHEIRO CIVIL JUNIOR (MENSALISTA)</v>
      </c>
      <c r="D9" s="68" t="str">
        <f t="shared" si="1"/>
        <v>Mês</v>
      </c>
      <c r="E9" s="71">
        <f t="shared" si="1"/>
        <v>1</v>
      </c>
      <c r="F9" s="76">
        <f t="shared" si="2"/>
        <v>12622.9624421398</v>
      </c>
      <c r="G9" s="76">
        <f t="shared" si="3"/>
        <v>12622.9624421398</v>
      </c>
      <c r="H9" s="70">
        <f t="shared" si="4"/>
        <v>2.3942000000000001</v>
      </c>
      <c r="I9" s="203">
        <f t="shared" si="5"/>
        <v>30221.896678971112</v>
      </c>
      <c r="J9" s="204"/>
    </row>
    <row r="10" spans="1:10" ht="30" x14ac:dyDescent="0.25">
      <c r="A10" s="35" t="s">
        <v>91</v>
      </c>
      <c r="B10" s="67">
        <f t="shared" si="0"/>
        <v>40931</v>
      </c>
      <c r="C10" s="99" t="str">
        <f t="shared" si="0"/>
        <v>AUXILIAR TECNICO / ASSISTENTE DE ENGENHARIA (MENSALISTA)</v>
      </c>
      <c r="D10" s="68" t="str">
        <f t="shared" si="1"/>
        <v>Mês</v>
      </c>
      <c r="E10" s="71">
        <f t="shared" si="1"/>
        <v>2</v>
      </c>
      <c r="F10" s="76">
        <f t="shared" si="2"/>
        <v>1991.1349387707269</v>
      </c>
      <c r="G10" s="76">
        <f t="shared" si="3"/>
        <v>3982.2698775414538</v>
      </c>
      <c r="H10" s="70">
        <f t="shared" si="4"/>
        <v>2.3942000000000001</v>
      </c>
      <c r="I10" s="203">
        <f t="shared" si="5"/>
        <v>9534.3505408097499</v>
      </c>
      <c r="J10" s="204"/>
    </row>
    <row r="11" spans="1:10" x14ac:dyDescent="0.25">
      <c r="A11" s="35" t="s">
        <v>92</v>
      </c>
      <c r="B11" s="67">
        <f t="shared" si="0"/>
        <v>40807</v>
      </c>
      <c r="C11" s="64" t="str">
        <f t="shared" si="0"/>
        <v>DESENHISTA PROJETISTA (MENSALISTA)</v>
      </c>
      <c r="D11" s="68" t="str">
        <f t="shared" si="1"/>
        <v>Mês</v>
      </c>
      <c r="E11" s="71">
        <f t="shared" si="1"/>
        <v>2</v>
      </c>
      <c r="F11" s="76">
        <f t="shared" si="2"/>
        <v>1873.8559793754027</v>
      </c>
      <c r="G11" s="76">
        <f t="shared" si="3"/>
        <v>3747.7119587508055</v>
      </c>
      <c r="H11" s="70">
        <f t="shared" si="4"/>
        <v>2.3942000000000001</v>
      </c>
      <c r="I11" s="203">
        <f t="shared" si="5"/>
        <v>8972.7719716411793</v>
      </c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81515.138159020338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'[1]Cálculo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 t="s">
        <v>73</v>
      </c>
      <c r="B28" s="67" t="s">
        <v>50</v>
      </c>
      <c r="C28" s="75" t="s">
        <v>82</v>
      </c>
      <c r="D28" s="67" t="s">
        <v>26</v>
      </c>
      <c r="E28" s="71">
        <v>48</v>
      </c>
      <c r="F28" s="76">
        <v>20</v>
      </c>
      <c r="G28" s="76">
        <f>E28*F28</f>
        <v>960</v>
      </c>
      <c r="H28" s="70">
        <f>'[1]Cálculo do fator "K"'!L16</f>
        <v>1.2557</v>
      </c>
      <c r="I28" s="184">
        <f>G28*H28</f>
        <v>1205.472</v>
      </c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1205.472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83097.320159020339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8.8000000000000007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40817</v>
      </c>
      <c r="C41" s="64" t="s">
        <v>84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5" si="6">H41*I41*5</f>
        <v>14015.140329290442</v>
      </c>
    </row>
    <row r="42" spans="1:14" ht="15" customHeight="1" x14ac:dyDescent="0.25">
      <c r="A42" s="21" t="s">
        <v>31</v>
      </c>
      <c r="B42" s="67">
        <v>40813</v>
      </c>
      <c r="C42" s="64" t="s">
        <v>100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:H45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 t="s">
        <v>39</v>
      </c>
      <c r="B43" s="67">
        <v>40811</v>
      </c>
      <c r="C43" s="64" t="s">
        <v>101</v>
      </c>
      <c r="D43" s="95" t="s">
        <v>38</v>
      </c>
      <c r="E43" s="76">
        <v>21543.61</v>
      </c>
      <c r="F43" s="69">
        <f>E43/(1+$J$48)</f>
        <v>12622.962442139802</v>
      </c>
      <c r="G43" s="95">
        <v>220</v>
      </c>
      <c r="H43" s="96">
        <f t="shared" si="7"/>
        <v>57.377102009726372</v>
      </c>
      <c r="I43" s="97">
        <v>44</v>
      </c>
      <c r="J43" s="98">
        <f t="shared" si="6"/>
        <v>12622.9624421398</v>
      </c>
    </row>
    <row r="44" spans="1:14" ht="15" customHeight="1" x14ac:dyDescent="0.25">
      <c r="A44" s="21" t="s">
        <v>89</v>
      </c>
      <c r="B44" s="67">
        <v>40931</v>
      </c>
      <c r="C44" s="64" t="s">
        <v>88</v>
      </c>
      <c r="D44" s="95" t="s">
        <v>38</v>
      </c>
      <c r="E44" s="76">
        <v>3398.27</v>
      </c>
      <c r="F44" s="69">
        <f t="shared" ref="F44:F45" si="8">E44/(1+$J$48)</f>
        <v>1991.1349387707271</v>
      </c>
      <c r="G44" s="95">
        <v>220</v>
      </c>
      <c r="H44" s="96">
        <f t="shared" si="7"/>
        <v>9.0506133580487589</v>
      </c>
      <c r="I44" s="97">
        <v>44</v>
      </c>
      <c r="J44" s="98">
        <f t="shared" si="6"/>
        <v>1991.1349387707269</v>
      </c>
    </row>
    <row r="45" spans="1:14" ht="15" customHeight="1" x14ac:dyDescent="0.25">
      <c r="A45" s="21" t="s">
        <v>90</v>
      </c>
      <c r="B45" s="67">
        <v>40807</v>
      </c>
      <c r="C45" s="64" t="s">
        <v>87</v>
      </c>
      <c r="D45" s="95" t="s">
        <v>38</v>
      </c>
      <c r="E45" s="76">
        <v>3198.11</v>
      </c>
      <c r="F45" s="69">
        <f t="shared" si="8"/>
        <v>1873.8559793754027</v>
      </c>
      <c r="G45" s="95">
        <v>220</v>
      </c>
      <c r="H45" s="96">
        <f t="shared" si="7"/>
        <v>8.5175271789791029</v>
      </c>
      <c r="I45" s="97">
        <v>44</v>
      </c>
      <c r="J45" s="98">
        <f t="shared" si="6"/>
        <v>1873.8559793754027</v>
      </c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ht="15.75" thickBot="1" x14ac:dyDescent="0.3">
      <c r="A58" s="209"/>
      <c r="B58" s="210"/>
      <c r="C58" s="210"/>
      <c r="D58" s="210"/>
      <c r="E58" s="210"/>
      <c r="F58" s="210"/>
      <c r="G58" s="210"/>
      <c r="H58" s="210"/>
      <c r="I58" s="210"/>
      <c r="J58" s="211"/>
    </row>
    <row r="60" spans="1:10" ht="15.75" x14ac:dyDescent="0.25">
      <c r="A60" s="176" t="s">
        <v>36</v>
      </c>
      <c r="B60" s="176"/>
      <c r="C60" s="176"/>
      <c r="D60" s="176"/>
      <c r="E60" s="176"/>
      <c r="F60" s="176"/>
      <c r="G60" s="176"/>
      <c r="H60" s="176"/>
      <c r="I60" s="176"/>
      <c r="J60" s="176"/>
    </row>
    <row r="61" spans="1:10" x14ac:dyDescent="0.25">
      <c r="A61" s="110" t="s">
        <v>0</v>
      </c>
      <c r="B61" s="177" t="s">
        <v>79</v>
      </c>
      <c r="C61" s="177"/>
      <c r="D61" s="177"/>
      <c r="E61" s="177"/>
      <c r="F61" s="177"/>
      <c r="G61" s="177"/>
      <c r="H61" s="177"/>
      <c r="I61" s="111" t="s">
        <v>37</v>
      </c>
      <c r="J61" s="111" t="s">
        <v>80</v>
      </c>
    </row>
    <row r="62" spans="1:10" x14ac:dyDescent="0.25">
      <c r="A62" s="116" t="str">
        <f>A41</f>
        <v>A</v>
      </c>
      <c r="B62" s="175" t="str">
        <f>C41</f>
        <v>ARQUITETO SENIOR (MENSALISTA)</v>
      </c>
      <c r="C62" s="175"/>
      <c r="D62" s="175"/>
      <c r="E62" s="175"/>
      <c r="F62" s="175"/>
      <c r="G62" s="175"/>
      <c r="H62" s="175"/>
      <c r="I62" s="112" t="s">
        <v>38</v>
      </c>
      <c r="J62" s="113">
        <v>0.5</v>
      </c>
    </row>
    <row r="63" spans="1:10" x14ac:dyDescent="0.25">
      <c r="A63" s="116" t="str">
        <f t="shared" ref="A63:A66" si="9">A42</f>
        <v>B</v>
      </c>
      <c r="B63" s="175" t="str">
        <f t="shared" ref="B63:B65" si="10">C42</f>
        <v>ENGENHEIRO CIVIL PLENO (MENSALISTA)</v>
      </c>
      <c r="C63" s="175"/>
      <c r="D63" s="175"/>
      <c r="E63" s="175"/>
      <c r="F63" s="175"/>
      <c r="G63" s="175"/>
      <c r="H63" s="175"/>
      <c r="I63" s="112" t="s">
        <v>38</v>
      </c>
      <c r="J63" s="113">
        <v>0.5</v>
      </c>
    </row>
    <row r="64" spans="1:10" x14ac:dyDescent="0.25">
      <c r="A64" s="116" t="str">
        <f t="shared" si="9"/>
        <v>C</v>
      </c>
      <c r="B64" s="175" t="str">
        <f t="shared" si="10"/>
        <v>ENGENHEIRO CIVIL JUNIOR (MENSALISTA)</v>
      </c>
      <c r="C64" s="175"/>
      <c r="D64" s="175"/>
      <c r="E64" s="175"/>
      <c r="F64" s="175"/>
      <c r="G64" s="175"/>
      <c r="H64" s="175"/>
      <c r="I64" s="112" t="s">
        <v>38</v>
      </c>
      <c r="J64" s="113">
        <v>1</v>
      </c>
    </row>
    <row r="65" spans="1:10" x14ac:dyDescent="0.25">
      <c r="A65" s="116" t="str">
        <f t="shared" si="9"/>
        <v>D</v>
      </c>
      <c r="B65" s="175" t="str">
        <f t="shared" si="10"/>
        <v>AUXILIAR TECNICO / ASSISTENTE DE ENGENHARIA (MENSALISTA)</v>
      </c>
      <c r="C65" s="175"/>
      <c r="D65" s="175"/>
      <c r="E65" s="175"/>
      <c r="F65" s="175"/>
      <c r="G65" s="175"/>
      <c r="H65" s="175"/>
      <c r="I65" s="112" t="s">
        <v>38</v>
      </c>
      <c r="J65" s="113">
        <v>2</v>
      </c>
    </row>
    <row r="66" spans="1:10" x14ac:dyDescent="0.25">
      <c r="A66" s="116" t="str">
        <f t="shared" si="9"/>
        <v>E</v>
      </c>
      <c r="B66" s="175" t="str">
        <f>C45</f>
        <v>DESENHISTA PROJETISTA (MENSALISTA)</v>
      </c>
      <c r="C66" s="175"/>
      <c r="D66" s="175"/>
      <c r="E66" s="175"/>
      <c r="F66" s="175"/>
      <c r="G66" s="175"/>
      <c r="H66" s="175"/>
      <c r="I66" s="112" t="s">
        <v>38</v>
      </c>
      <c r="J66" s="113">
        <v>2</v>
      </c>
    </row>
  </sheetData>
  <mergeCells count="44"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B65:H65"/>
    <mergeCell ref="B66:H66"/>
    <mergeCell ref="A58:J58"/>
    <mergeCell ref="A60:J60"/>
    <mergeCell ref="B61:H61"/>
    <mergeCell ref="B62:H62"/>
    <mergeCell ref="B63:H63"/>
    <mergeCell ref="B64:H6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DC236-5C5E-43E1-8E93-B2E80D96BC23}">
  <dimension ref="A1:P66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176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40814</v>
      </c>
      <c r="C7" s="64" t="str">
        <f>C41</f>
        <v>ENGENHEIRO CIVIL SENIOR (MENSALISTA)</v>
      </c>
      <c r="D7" s="68" t="str">
        <f>I62</f>
        <v>Mês</v>
      </c>
      <c r="E7" s="71">
        <f>J62</f>
        <v>0.1</v>
      </c>
      <c r="F7" s="76">
        <f>J41</f>
        <v>14015.140329290442</v>
      </c>
      <c r="G7" s="76">
        <f>E7*F7</f>
        <v>1401.5140329290443</v>
      </c>
      <c r="H7" s="70">
        <f>'Cálculo do fator "K"'!L15</f>
        <v>2.3942000000000001</v>
      </c>
      <c r="I7" s="203">
        <f>G7*H7</f>
        <v>3355.5048976387179</v>
      </c>
      <c r="J7" s="204"/>
    </row>
    <row r="8" spans="1:10" x14ac:dyDescent="0.25">
      <c r="A8" s="35" t="s">
        <v>9</v>
      </c>
      <c r="B8" s="67">
        <f t="shared" ref="B8:C11" si="0">B42</f>
        <v>40813</v>
      </c>
      <c r="C8" s="64" t="str">
        <f t="shared" si="0"/>
        <v>ENGENHEIRO CIVIL PLENO (MENSALISTA)</v>
      </c>
      <c r="D8" s="68" t="str">
        <f t="shared" ref="D8:E11" si="1">I63</f>
        <v>Mês</v>
      </c>
      <c r="E8" s="71">
        <f t="shared" si="1"/>
        <v>0.25</v>
      </c>
      <c r="F8" s="76">
        <f t="shared" ref="F8:F11" si="2">J42</f>
        <v>13372.81303099549</v>
      </c>
      <c r="G8" s="76">
        <f t="shared" ref="G8:G11" si="3">E8*F8</f>
        <v>3343.2032577488726</v>
      </c>
      <c r="H8" s="70">
        <f t="shared" ref="H8:H11" si="4">H7</f>
        <v>2.3942000000000001</v>
      </c>
      <c r="I8" s="203">
        <f t="shared" ref="I8:I11" si="5">G8*H8</f>
        <v>8004.2972397023514</v>
      </c>
      <c r="J8" s="204"/>
    </row>
    <row r="9" spans="1:10" x14ac:dyDescent="0.25">
      <c r="A9" s="35" t="s">
        <v>10</v>
      </c>
      <c r="B9" s="67">
        <f t="shared" si="0"/>
        <v>40811</v>
      </c>
      <c r="C9" s="64" t="str">
        <f t="shared" si="0"/>
        <v>ENGENHEIRO CIVIL JUNIOR (MENSALISTA)</v>
      </c>
      <c r="D9" s="68" t="str">
        <f t="shared" si="1"/>
        <v>Mês</v>
      </c>
      <c r="E9" s="71">
        <f t="shared" si="1"/>
        <v>0.25</v>
      </c>
      <c r="F9" s="76">
        <f t="shared" si="2"/>
        <v>12622.9624421398</v>
      </c>
      <c r="G9" s="76">
        <f t="shared" si="3"/>
        <v>3155.7406105349501</v>
      </c>
      <c r="H9" s="70">
        <f t="shared" si="4"/>
        <v>2.3942000000000001</v>
      </c>
      <c r="I9" s="203">
        <f t="shared" si="5"/>
        <v>7555.474169742778</v>
      </c>
      <c r="J9" s="204"/>
    </row>
    <row r="10" spans="1:10" ht="30" x14ac:dyDescent="0.25">
      <c r="A10" s="35" t="s">
        <v>91</v>
      </c>
      <c r="B10" s="67">
        <f t="shared" si="0"/>
        <v>40931</v>
      </c>
      <c r="C10" s="99" t="str">
        <f t="shared" si="0"/>
        <v>AUXILIAR TECNICO / ASSISTENTE DE ENGENHARIA (MENSALISTA)</v>
      </c>
      <c r="D10" s="68" t="str">
        <f t="shared" si="1"/>
        <v>Mês</v>
      </c>
      <c r="E10" s="71">
        <f t="shared" si="1"/>
        <v>0.5</v>
      </c>
      <c r="F10" s="76">
        <f t="shared" si="2"/>
        <v>1991.1349387707269</v>
      </c>
      <c r="G10" s="76">
        <f t="shared" si="3"/>
        <v>995.56746938536344</v>
      </c>
      <c r="H10" s="70">
        <f t="shared" si="4"/>
        <v>2.3942000000000001</v>
      </c>
      <c r="I10" s="203">
        <f t="shared" si="5"/>
        <v>2383.5876352024375</v>
      </c>
      <c r="J10" s="204"/>
    </row>
    <row r="11" spans="1:10" x14ac:dyDescent="0.25">
      <c r="A11" s="35" t="s">
        <v>92</v>
      </c>
      <c r="B11" s="67">
        <f t="shared" si="0"/>
        <v>40807</v>
      </c>
      <c r="C11" s="64" t="str">
        <f t="shared" si="0"/>
        <v>DESENHISTA PROJETISTA (MENSALISTA)</v>
      </c>
      <c r="D11" s="68" t="str">
        <f t="shared" si="1"/>
        <v>Mês</v>
      </c>
      <c r="E11" s="71">
        <f t="shared" si="1"/>
        <v>0.5</v>
      </c>
      <c r="F11" s="76">
        <f t="shared" si="2"/>
        <v>1873.8559793754027</v>
      </c>
      <c r="G11" s="76">
        <f t="shared" si="3"/>
        <v>936.92798968770137</v>
      </c>
      <c r="H11" s="70">
        <f t="shared" si="4"/>
        <v>2.3942000000000001</v>
      </c>
      <c r="I11" s="203">
        <f t="shared" si="5"/>
        <v>2243.1929929102948</v>
      </c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23542.056935196582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 t="s">
        <v>73</v>
      </c>
      <c r="B28" s="67" t="s">
        <v>50</v>
      </c>
      <c r="C28" s="75" t="s">
        <v>82</v>
      </c>
      <c r="D28" s="67" t="s">
        <v>26</v>
      </c>
      <c r="E28" s="71">
        <v>12</v>
      </c>
      <c r="F28" s="76">
        <v>20</v>
      </c>
      <c r="G28" s="76">
        <f>E28*F28</f>
        <v>240</v>
      </c>
      <c r="H28" s="70">
        <f>'Cálculo do fator "K"'!L16</f>
        <v>1.2557</v>
      </c>
      <c r="I28" s="184">
        <f>G28*H28</f>
        <v>301.36799999999999</v>
      </c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301.36799999999999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24220.13493519658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2.57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40814</v>
      </c>
      <c r="C41" s="64" t="s">
        <v>99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5" si="6">H41*I41*5</f>
        <v>14015.140329290442</v>
      </c>
    </row>
    <row r="42" spans="1:14" ht="15" customHeight="1" x14ac:dyDescent="0.25">
      <c r="A42" s="21" t="s">
        <v>31</v>
      </c>
      <c r="B42" s="67">
        <v>40813</v>
      </c>
      <c r="C42" s="64" t="s">
        <v>100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:H45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 t="s">
        <v>39</v>
      </c>
      <c r="B43" s="67">
        <v>40811</v>
      </c>
      <c r="C43" s="64" t="s">
        <v>101</v>
      </c>
      <c r="D43" s="95" t="s">
        <v>38</v>
      </c>
      <c r="E43" s="76">
        <v>21543.61</v>
      </c>
      <c r="F43" s="69">
        <f>E43/(1+$J$48)</f>
        <v>12622.962442139802</v>
      </c>
      <c r="G43" s="95">
        <v>220</v>
      </c>
      <c r="H43" s="96">
        <f t="shared" si="7"/>
        <v>57.377102009726372</v>
      </c>
      <c r="I43" s="97">
        <v>44</v>
      </c>
      <c r="J43" s="98">
        <f t="shared" si="6"/>
        <v>12622.9624421398</v>
      </c>
    </row>
    <row r="44" spans="1:14" ht="15" customHeight="1" x14ac:dyDescent="0.25">
      <c r="A44" s="21" t="s">
        <v>89</v>
      </c>
      <c r="B44" s="67">
        <v>40931</v>
      </c>
      <c r="C44" s="64" t="s">
        <v>88</v>
      </c>
      <c r="D44" s="95" t="s">
        <v>38</v>
      </c>
      <c r="E44" s="76">
        <v>3398.27</v>
      </c>
      <c r="F44" s="69">
        <f t="shared" ref="F44:F45" si="8">E44/(1+$J$48)</f>
        <v>1991.1349387707271</v>
      </c>
      <c r="G44" s="95">
        <v>220</v>
      </c>
      <c r="H44" s="96">
        <f t="shared" si="7"/>
        <v>9.0506133580487589</v>
      </c>
      <c r="I44" s="97">
        <v>44</v>
      </c>
      <c r="J44" s="98">
        <f t="shared" si="6"/>
        <v>1991.1349387707269</v>
      </c>
    </row>
    <row r="45" spans="1:14" ht="15" customHeight="1" x14ac:dyDescent="0.25">
      <c r="A45" s="21" t="s">
        <v>90</v>
      </c>
      <c r="B45" s="67">
        <v>40807</v>
      </c>
      <c r="C45" s="64" t="s">
        <v>87</v>
      </c>
      <c r="D45" s="95" t="s">
        <v>38</v>
      </c>
      <c r="E45" s="76">
        <v>3198.11</v>
      </c>
      <c r="F45" s="69">
        <f t="shared" si="8"/>
        <v>1873.8559793754027</v>
      </c>
      <c r="G45" s="95">
        <v>220</v>
      </c>
      <c r="H45" s="96">
        <f t="shared" si="7"/>
        <v>8.5175271789791029</v>
      </c>
      <c r="I45" s="97">
        <v>44</v>
      </c>
      <c r="J45" s="98">
        <f t="shared" si="6"/>
        <v>1873.8559793754027</v>
      </c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ht="15.75" thickBot="1" x14ac:dyDescent="0.3">
      <c r="A58" s="209"/>
      <c r="B58" s="210"/>
      <c r="C58" s="210"/>
      <c r="D58" s="210"/>
      <c r="E58" s="210"/>
      <c r="F58" s="210"/>
      <c r="G58" s="210"/>
      <c r="H58" s="210"/>
      <c r="I58" s="210"/>
      <c r="J58" s="211"/>
    </row>
    <row r="60" spans="1:10" ht="15.75" x14ac:dyDescent="0.25">
      <c r="A60" s="176" t="s">
        <v>36</v>
      </c>
      <c r="B60" s="176"/>
      <c r="C60" s="176"/>
      <c r="D60" s="176"/>
      <c r="E60" s="176"/>
      <c r="F60" s="176"/>
      <c r="G60" s="176"/>
      <c r="H60" s="176"/>
      <c r="I60" s="176"/>
      <c r="J60" s="176"/>
    </row>
    <row r="61" spans="1:10" x14ac:dyDescent="0.25">
      <c r="A61" s="110" t="s">
        <v>0</v>
      </c>
      <c r="B61" s="177" t="s">
        <v>79</v>
      </c>
      <c r="C61" s="177"/>
      <c r="D61" s="177"/>
      <c r="E61" s="177"/>
      <c r="F61" s="177"/>
      <c r="G61" s="177"/>
      <c r="H61" s="177"/>
      <c r="I61" s="111" t="s">
        <v>37</v>
      </c>
      <c r="J61" s="111" t="s">
        <v>80</v>
      </c>
    </row>
    <row r="62" spans="1:10" x14ac:dyDescent="0.25">
      <c r="A62" s="116" t="str">
        <f>A41</f>
        <v>A</v>
      </c>
      <c r="B62" s="175" t="str">
        <f>C41</f>
        <v>ENGENHEIRO CIVIL SENIOR (MENSALISTA)</v>
      </c>
      <c r="C62" s="175"/>
      <c r="D62" s="175"/>
      <c r="E62" s="175"/>
      <c r="F62" s="175"/>
      <c r="G62" s="175"/>
      <c r="H62" s="175"/>
      <c r="I62" s="112" t="s">
        <v>38</v>
      </c>
      <c r="J62" s="113">
        <v>0.1</v>
      </c>
    </row>
    <row r="63" spans="1:10" x14ac:dyDescent="0.25">
      <c r="A63" s="116" t="str">
        <f t="shared" ref="A63:A66" si="9">A42</f>
        <v>B</v>
      </c>
      <c r="B63" s="175" t="str">
        <f t="shared" ref="B63:B65" si="10">C42</f>
        <v>ENGENHEIRO CIVIL PLENO (MENSALISTA)</v>
      </c>
      <c r="C63" s="175"/>
      <c r="D63" s="175"/>
      <c r="E63" s="175"/>
      <c r="F63" s="175"/>
      <c r="G63" s="175"/>
      <c r="H63" s="175"/>
      <c r="I63" s="112" t="s">
        <v>38</v>
      </c>
      <c r="J63" s="113">
        <v>0.25</v>
      </c>
    </row>
    <row r="64" spans="1:10" x14ac:dyDescent="0.25">
      <c r="A64" s="116" t="str">
        <f t="shared" si="9"/>
        <v>C</v>
      </c>
      <c r="B64" s="175" t="str">
        <f t="shared" si="10"/>
        <v>ENGENHEIRO CIVIL JUNIOR (MENSALISTA)</v>
      </c>
      <c r="C64" s="175"/>
      <c r="D64" s="175"/>
      <c r="E64" s="175"/>
      <c r="F64" s="175"/>
      <c r="G64" s="175"/>
      <c r="H64" s="175"/>
      <c r="I64" s="112" t="s">
        <v>38</v>
      </c>
      <c r="J64" s="113">
        <v>0.25</v>
      </c>
    </row>
    <row r="65" spans="1:10" x14ac:dyDescent="0.25">
      <c r="A65" s="116" t="str">
        <f t="shared" si="9"/>
        <v>D</v>
      </c>
      <c r="B65" s="175" t="str">
        <f t="shared" si="10"/>
        <v>AUXILIAR TECNICO / ASSISTENTE DE ENGENHARIA (MENSALISTA)</v>
      </c>
      <c r="C65" s="175"/>
      <c r="D65" s="175"/>
      <c r="E65" s="175"/>
      <c r="F65" s="175"/>
      <c r="G65" s="175"/>
      <c r="H65" s="175"/>
      <c r="I65" s="112" t="s">
        <v>38</v>
      </c>
      <c r="J65" s="113">
        <v>0.5</v>
      </c>
    </row>
    <row r="66" spans="1:10" x14ac:dyDescent="0.25">
      <c r="A66" s="116" t="str">
        <f t="shared" si="9"/>
        <v>E</v>
      </c>
      <c r="B66" s="175" t="str">
        <f>C45</f>
        <v>DESENHISTA PROJETISTA (MENSALISTA)</v>
      </c>
      <c r="C66" s="175"/>
      <c r="D66" s="175"/>
      <c r="E66" s="175"/>
      <c r="F66" s="175"/>
      <c r="G66" s="175"/>
      <c r="H66" s="175"/>
      <c r="I66" s="112" t="s">
        <v>38</v>
      </c>
      <c r="J66" s="113">
        <v>0.5</v>
      </c>
    </row>
  </sheetData>
  <mergeCells count="44"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B65:H65"/>
    <mergeCell ref="B66:H66"/>
    <mergeCell ref="A58:J58"/>
    <mergeCell ref="A60:J60"/>
    <mergeCell ref="B61:H61"/>
    <mergeCell ref="B62:H62"/>
    <mergeCell ref="B63:H63"/>
    <mergeCell ref="B64:H6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B427D-EC06-4A59-863C-78885B623120}">
  <dimension ref="A1:P62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6" ht="15.75" x14ac:dyDescent="0.25">
      <c r="A1" s="191" t="s">
        <v>175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6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6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6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6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6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6" x14ac:dyDescent="0.25">
      <c r="A7" s="35" t="s">
        <v>8</v>
      </c>
      <c r="B7" s="67">
        <f>B39</f>
        <v>40813</v>
      </c>
      <c r="C7" s="64" t="str">
        <f>C39</f>
        <v>ENGENHEIRO MECÂNICO PLENO (MENSALISTA) (*)</v>
      </c>
      <c r="D7" s="68" t="str">
        <f t="shared" ref="D7:E9" si="0">I60</f>
        <v>Mês</v>
      </c>
      <c r="E7" s="71">
        <f t="shared" si="0"/>
        <v>0.25</v>
      </c>
      <c r="F7" s="76">
        <f>J39</f>
        <v>13372.81303099549</v>
      </c>
      <c r="G7" s="76">
        <f>E7*F7</f>
        <v>3343.2032577488726</v>
      </c>
      <c r="H7" s="70">
        <f>'Cálculo do fator "K"'!L15</f>
        <v>2.3942000000000001</v>
      </c>
      <c r="I7" s="203">
        <f>G7*H7</f>
        <v>8004.2972397023514</v>
      </c>
      <c r="J7" s="203"/>
    </row>
    <row r="8" spans="1:16" ht="30" x14ac:dyDescent="0.25">
      <c r="A8" s="35" t="s">
        <v>91</v>
      </c>
      <c r="B8" s="67">
        <f>B40</f>
        <v>40931</v>
      </c>
      <c r="C8" s="99" t="str">
        <f>C40</f>
        <v>AUXILIAR TECNICO / ASSISTENTE DE ENGENHARIA (MENSALISTA)</v>
      </c>
      <c r="D8" s="68" t="str">
        <f t="shared" si="0"/>
        <v>Mês</v>
      </c>
      <c r="E8" s="71">
        <f t="shared" si="0"/>
        <v>0.25</v>
      </c>
      <c r="F8" s="76">
        <f>J40</f>
        <v>1991.1349387707269</v>
      </c>
      <c r="G8" s="76">
        <f t="shared" ref="G8:G9" si="1">E8*F8</f>
        <v>497.78373469268172</v>
      </c>
      <c r="H8" s="70">
        <f>H7</f>
        <v>2.3942000000000001</v>
      </c>
      <c r="I8" s="203">
        <f t="shared" ref="I8:I9" si="2">G8*H8</f>
        <v>1191.7938176012187</v>
      </c>
      <c r="J8" s="204"/>
    </row>
    <row r="9" spans="1:16" x14ac:dyDescent="0.25">
      <c r="A9" s="35" t="s">
        <v>92</v>
      </c>
      <c r="B9" s="67">
        <f t="shared" ref="B9:C9" si="3">B41</f>
        <v>40807</v>
      </c>
      <c r="C9" s="64" t="str">
        <f t="shared" si="3"/>
        <v>DESENHISTA PROJETISTA (MENSALISTA)</v>
      </c>
      <c r="D9" s="68" t="str">
        <f t="shared" si="0"/>
        <v>Mês</v>
      </c>
      <c r="E9" s="71">
        <f t="shared" si="0"/>
        <v>0.25</v>
      </c>
      <c r="F9" s="76">
        <f t="shared" ref="F9" si="4">J41</f>
        <v>1873.8559793754027</v>
      </c>
      <c r="G9" s="76">
        <f t="shared" si="1"/>
        <v>468.46399484385068</v>
      </c>
      <c r="H9" s="70">
        <f t="shared" ref="H9" si="5">H8</f>
        <v>2.3942000000000001</v>
      </c>
      <c r="I9" s="203">
        <f t="shared" si="2"/>
        <v>1121.5964964551474</v>
      </c>
      <c r="J9" s="204"/>
    </row>
    <row r="10" spans="1:16" x14ac:dyDescent="0.25">
      <c r="A10" s="114"/>
      <c r="B10" s="67"/>
      <c r="C10" s="64"/>
      <c r="D10" s="68"/>
      <c r="E10" s="69"/>
      <c r="F10" s="69"/>
      <c r="G10" s="69"/>
      <c r="H10" s="70"/>
      <c r="I10" s="205"/>
      <c r="J10" s="206"/>
    </row>
    <row r="11" spans="1:16" x14ac:dyDescent="0.25">
      <c r="A11" s="47"/>
      <c r="B11" s="67"/>
      <c r="C11" s="64"/>
      <c r="D11" s="68"/>
      <c r="E11" s="69"/>
      <c r="F11" s="69"/>
      <c r="G11" s="69"/>
      <c r="H11" s="71"/>
      <c r="I11" s="205"/>
      <c r="J11" s="206"/>
    </row>
    <row r="12" spans="1:16" ht="15.75" thickBot="1" x14ac:dyDescent="0.3">
      <c r="A12" s="11"/>
      <c r="J12" s="42"/>
    </row>
    <row r="13" spans="1:16" ht="15.75" thickBot="1" x14ac:dyDescent="0.3">
      <c r="A13" s="212" t="s">
        <v>21</v>
      </c>
      <c r="B13" s="213"/>
      <c r="C13" s="213"/>
      <c r="D13" s="213"/>
      <c r="E13" s="213"/>
      <c r="F13" s="213"/>
      <c r="G13" s="213"/>
      <c r="H13" s="213"/>
      <c r="I13" s="207">
        <f>SUM(I7:J11)</f>
        <v>10317.687553758718</v>
      </c>
      <c r="J13" s="208"/>
    </row>
    <row r="14" spans="1:16" ht="15.75" thickBot="1" x14ac:dyDescent="0.3">
      <c r="A14" s="14"/>
      <c r="B14" s="5"/>
      <c r="C14" s="5"/>
      <c r="D14" s="5"/>
      <c r="E14" s="5"/>
      <c r="F14" s="5"/>
      <c r="G14" s="5"/>
      <c r="H14" s="72"/>
      <c r="I14" s="72"/>
      <c r="J14" s="6"/>
    </row>
    <row r="15" spans="1:16" ht="15.75" thickBot="1" x14ac:dyDescent="0.3">
      <c r="A15" s="198" t="s">
        <v>18</v>
      </c>
      <c r="B15" s="199"/>
      <c r="C15" s="214" t="s">
        <v>72</v>
      </c>
      <c r="D15" s="214"/>
      <c r="E15" s="214"/>
      <c r="F15" s="214"/>
      <c r="G15" s="214"/>
      <c r="H15" s="214"/>
      <c r="I15" s="215"/>
      <c r="J15" s="216"/>
      <c r="N15" s="73"/>
      <c r="P15" s="74" t="s">
        <v>45</v>
      </c>
    </row>
    <row r="16" spans="1:16" ht="15.75" thickBot="1" x14ac:dyDescent="0.3">
      <c r="A16" s="11"/>
      <c r="B16" s="8"/>
      <c r="C16" s="8"/>
      <c r="D16" s="8"/>
      <c r="E16" s="8"/>
      <c r="F16" s="8"/>
      <c r="G16" s="8"/>
      <c r="H16" s="27"/>
      <c r="I16" s="27"/>
      <c r="J16" s="10"/>
    </row>
    <row r="17" spans="1:16" x14ac:dyDescent="0.25">
      <c r="A17" s="32"/>
      <c r="B17" s="33" t="s">
        <v>23</v>
      </c>
      <c r="C17" s="33" t="s">
        <v>6</v>
      </c>
      <c r="D17" s="33" t="s">
        <v>41</v>
      </c>
      <c r="E17" s="33" t="s">
        <v>42</v>
      </c>
      <c r="F17" s="33" t="s">
        <v>35</v>
      </c>
      <c r="G17" s="33" t="s">
        <v>40</v>
      </c>
      <c r="H17" s="34" t="s">
        <v>57</v>
      </c>
      <c r="I17" s="178" t="s">
        <v>11</v>
      </c>
      <c r="J17" s="179"/>
    </row>
    <row r="18" spans="1:16" x14ac:dyDescent="0.25">
      <c r="A18" s="35" t="s">
        <v>71</v>
      </c>
      <c r="B18" s="67" t="s">
        <v>94</v>
      </c>
      <c r="C18" s="75" t="s">
        <v>93</v>
      </c>
      <c r="D18" s="67" t="s">
        <v>26</v>
      </c>
      <c r="E18" s="71">
        <v>1</v>
      </c>
      <c r="F18" s="76">
        <v>300</v>
      </c>
      <c r="G18" s="76">
        <f>E18*F18</f>
        <v>300</v>
      </c>
      <c r="H18" s="70">
        <f>'Cálculo do fator "K"'!L16</f>
        <v>1.2557</v>
      </c>
      <c r="I18" s="205">
        <f>G18*H18</f>
        <v>376.71000000000004</v>
      </c>
      <c r="J18" s="206"/>
    </row>
    <row r="19" spans="1:16" ht="15.75" thickBot="1" x14ac:dyDescent="0.3">
      <c r="A19" s="45"/>
      <c r="B19" s="77"/>
      <c r="C19" s="78"/>
      <c r="D19" s="78"/>
      <c r="E19" s="79"/>
      <c r="F19" s="79"/>
      <c r="G19" s="79"/>
      <c r="H19" s="80"/>
      <c r="I19" s="186"/>
      <c r="J19" s="187"/>
    </row>
    <row r="20" spans="1:16" ht="15.75" thickBot="1" x14ac:dyDescent="0.3">
      <c r="A20" s="11"/>
      <c r="J20" s="42"/>
      <c r="N20" s="81"/>
    </row>
    <row r="21" spans="1:16" ht="15.75" thickBot="1" x14ac:dyDescent="0.3">
      <c r="A21" s="212" t="s">
        <v>20</v>
      </c>
      <c r="B21" s="213"/>
      <c r="C21" s="213"/>
      <c r="D21" s="213"/>
      <c r="E21" s="213"/>
      <c r="F21" s="213"/>
      <c r="G21" s="213"/>
      <c r="H21" s="213"/>
      <c r="I21" s="207">
        <f>SUM(I18:J19)</f>
        <v>376.71000000000004</v>
      </c>
      <c r="J21" s="208"/>
    </row>
    <row r="22" spans="1:16" ht="15.75" thickBot="1" x14ac:dyDescent="0.3">
      <c r="A22" s="11"/>
      <c r="J22" s="42"/>
    </row>
    <row r="23" spans="1:16" ht="15.75" thickBot="1" x14ac:dyDescent="0.3">
      <c r="A23" s="198" t="s">
        <v>19</v>
      </c>
      <c r="B23" s="199"/>
      <c r="C23" s="215" t="s">
        <v>43</v>
      </c>
      <c r="D23" s="217"/>
      <c r="E23" s="217"/>
      <c r="F23" s="217"/>
      <c r="G23" s="217"/>
      <c r="H23" s="217"/>
      <c r="I23" s="217"/>
      <c r="J23" s="218"/>
    </row>
    <row r="24" spans="1:16" ht="15.75" thickBot="1" x14ac:dyDescent="0.3">
      <c r="A24" s="11"/>
      <c r="B24" s="8"/>
      <c r="C24" s="8"/>
      <c r="D24" s="8"/>
      <c r="E24" s="8"/>
      <c r="F24" s="8"/>
      <c r="G24" s="8"/>
      <c r="H24" s="27"/>
      <c r="I24" s="27"/>
      <c r="J24" s="10"/>
    </row>
    <row r="25" spans="1:16" x14ac:dyDescent="0.25">
      <c r="A25" s="32" t="s">
        <v>25</v>
      </c>
      <c r="B25" s="33" t="s">
        <v>24</v>
      </c>
      <c r="C25" s="33" t="s">
        <v>7</v>
      </c>
      <c r="D25" s="33" t="s">
        <v>41</v>
      </c>
      <c r="E25" s="33" t="s">
        <v>42</v>
      </c>
      <c r="F25" s="33" t="s">
        <v>49</v>
      </c>
      <c r="G25" s="33" t="s">
        <v>40</v>
      </c>
      <c r="H25" s="34" t="s">
        <v>57</v>
      </c>
      <c r="I25" s="182" t="s">
        <v>11</v>
      </c>
      <c r="J25" s="183"/>
    </row>
    <row r="26" spans="1:16" x14ac:dyDescent="0.25">
      <c r="A26" s="21" t="s">
        <v>73</v>
      </c>
      <c r="B26" s="67" t="s">
        <v>50</v>
      </c>
      <c r="C26" s="75" t="s">
        <v>82</v>
      </c>
      <c r="D26" s="67" t="s">
        <v>26</v>
      </c>
      <c r="E26" s="71">
        <v>4</v>
      </c>
      <c r="F26" s="76">
        <v>20</v>
      </c>
      <c r="G26" s="76">
        <f>E26*F26</f>
        <v>80</v>
      </c>
      <c r="H26" s="70">
        <f>'Cálculo do fator "K"'!L16</f>
        <v>1.2557</v>
      </c>
      <c r="I26" s="184">
        <f>G26*H26</f>
        <v>100.456</v>
      </c>
      <c r="J26" s="185"/>
    </row>
    <row r="27" spans="1:16" ht="15.75" thickBot="1" x14ac:dyDescent="0.3">
      <c r="A27" s="22"/>
      <c r="B27" s="77"/>
      <c r="C27" s="82"/>
      <c r="D27" s="82"/>
      <c r="E27" s="77"/>
      <c r="F27" s="83"/>
      <c r="G27" s="83"/>
      <c r="H27" s="84"/>
      <c r="I27" s="180"/>
      <c r="J27" s="181"/>
    </row>
    <row r="28" spans="1:16" ht="15.75" thickBot="1" x14ac:dyDescent="0.3">
      <c r="A28" s="41"/>
      <c r="G28" s="15"/>
      <c r="J28" s="85"/>
    </row>
    <row r="29" spans="1:16" ht="15.75" thickBot="1" x14ac:dyDescent="0.3">
      <c r="A29" s="212" t="s">
        <v>22</v>
      </c>
      <c r="B29" s="213"/>
      <c r="C29" s="213"/>
      <c r="D29" s="213"/>
      <c r="E29" s="213"/>
      <c r="F29" s="213"/>
      <c r="G29" s="213"/>
      <c r="H29" s="213"/>
      <c r="I29" s="207">
        <f>SUM(I26:J27)</f>
        <v>100.456</v>
      </c>
      <c r="J29" s="208"/>
      <c r="P29" t="s">
        <v>34</v>
      </c>
    </row>
    <row r="30" spans="1:16" ht="15.75" thickBot="1" x14ac:dyDescent="0.3">
      <c r="A30" s="43"/>
      <c r="B30" s="43"/>
      <c r="C30" s="43"/>
      <c r="D30" s="43"/>
      <c r="E30" s="43"/>
      <c r="F30" s="43"/>
      <c r="G30" s="43"/>
      <c r="H30" s="43"/>
      <c r="I30" s="43"/>
      <c r="J30" s="44"/>
    </row>
    <row r="31" spans="1:16" x14ac:dyDescent="0.25">
      <c r="A31" s="86"/>
      <c r="B31" s="87"/>
      <c r="C31" s="87"/>
      <c r="D31" s="87"/>
      <c r="E31" s="87"/>
      <c r="F31" s="87"/>
      <c r="G31" s="87"/>
      <c r="H31" s="88"/>
      <c r="I31" s="88"/>
      <c r="J31" s="219">
        <f>SUM(I13+I21+I29)</f>
        <v>10794.853553758718</v>
      </c>
    </row>
    <row r="32" spans="1:16" x14ac:dyDescent="0.25">
      <c r="A32" s="89"/>
      <c r="B32" s="90"/>
      <c r="C32" s="31" t="s">
        <v>29</v>
      </c>
      <c r="D32" s="31"/>
      <c r="E32" s="90"/>
      <c r="F32" s="90"/>
      <c r="G32" s="90"/>
      <c r="H32" s="91"/>
      <c r="I32" s="91"/>
      <c r="J32" s="220"/>
    </row>
    <row r="33" spans="1:14" ht="15.75" thickBot="1" x14ac:dyDescent="0.3">
      <c r="A33" s="92"/>
      <c r="B33" s="93"/>
      <c r="C33" s="93"/>
      <c r="D33" s="93"/>
      <c r="E33" s="93"/>
      <c r="F33" s="93"/>
      <c r="G33" s="93"/>
      <c r="H33" s="94"/>
      <c r="I33" s="94"/>
      <c r="J33" s="221"/>
    </row>
    <row r="34" spans="1:14" ht="16.5" thickBot="1" x14ac:dyDescent="0.3">
      <c r="A34" s="117"/>
      <c r="B34" s="118"/>
      <c r="C34" s="118"/>
      <c r="D34" s="118"/>
      <c r="E34" s="118"/>
      <c r="F34" s="118"/>
      <c r="G34" s="119" t="s">
        <v>96</v>
      </c>
      <c r="H34" s="120">
        <v>9440</v>
      </c>
      <c r="I34" s="121" t="s">
        <v>97</v>
      </c>
      <c r="J34" s="122">
        <f>ROUND(J31/H34,2)</f>
        <v>1.1399999999999999</v>
      </c>
    </row>
    <row r="35" spans="1:14" ht="15.75" thickBot="1" x14ac:dyDescent="0.3">
      <c r="A35" s="41"/>
      <c r="J35" s="42"/>
    </row>
    <row r="36" spans="1:14" ht="15.75" thickBot="1" x14ac:dyDescent="0.3">
      <c r="A36" s="222" t="s">
        <v>95</v>
      </c>
      <c r="B36" s="223"/>
      <c r="C36" s="223"/>
      <c r="D36" s="223"/>
      <c r="E36" s="223"/>
      <c r="F36" s="223"/>
      <c r="G36" s="223"/>
      <c r="H36" s="223"/>
      <c r="I36" s="223"/>
      <c r="J36" s="224"/>
    </row>
    <row r="37" spans="1:14" ht="15.75" thickBot="1" x14ac:dyDescent="0.3">
      <c r="A37" s="41"/>
      <c r="J37" s="42"/>
      <c r="N37" s="73"/>
    </row>
    <row r="38" spans="1:14" ht="105" x14ac:dyDescent="0.25">
      <c r="A38" s="36" t="s">
        <v>25</v>
      </c>
      <c r="B38" s="37" t="s">
        <v>32</v>
      </c>
      <c r="C38" s="34" t="s">
        <v>12</v>
      </c>
      <c r="D38" s="34" t="s">
        <v>26</v>
      </c>
      <c r="E38" s="37" t="s">
        <v>27</v>
      </c>
      <c r="F38" s="37" t="s">
        <v>28</v>
      </c>
      <c r="G38" s="34" t="s">
        <v>47</v>
      </c>
      <c r="H38" s="46" t="s">
        <v>44</v>
      </c>
      <c r="I38" s="46" t="s">
        <v>46</v>
      </c>
      <c r="J38" s="46" t="s">
        <v>48</v>
      </c>
    </row>
    <row r="39" spans="1:14" ht="15" customHeight="1" x14ac:dyDescent="0.25">
      <c r="A39" s="21" t="s">
        <v>30</v>
      </c>
      <c r="B39" s="67">
        <v>40813</v>
      </c>
      <c r="C39" s="64" t="s">
        <v>106</v>
      </c>
      <c r="D39" s="95" t="s">
        <v>38</v>
      </c>
      <c r="E39" s="76">
        <v>22823.38</v>
      </c>
      <c r="F39" s="69">
        <f>E39/(1+$J$44)</f>
        <v>13372.813030995489</v>
      </c>
      <c r="G39" s="95">
        <v>220</v>
      </c>
      <c r="H39" s="96">
        <f>F39/G39</f>
        <v>60.78551377725222</v>
      </c>
      <c r="I39" s="97">
        <v>44</v>
      </c>
      <c r="J39" s="98">
        <f t="shared" ref="J39:J41" si="6">H39*I39*5</f>
        <v>13372.81303099549</v>
      </c>
    </row>
    <row r="40" spans="1:14" ht="15" customHeight="1" x14ac:dyDescent="0.25">
      <c r="A40" s="21" t="s">
        <v>89</v>
      </c>
      <c r="B40" s="67">
        <v>40931</v>
      </c>
      <c r="C40" s="64" t="s">
        <v>88</v>
      </c>
      <c r="D40" s="95" t="s">
        <v>38</v>
      </c>
      <c r="E40" s="76">
        <v>3398.27</v>
      </c>
      <c r="F40" s="69">
        <f t="shared" ref="F40:F41" si="7">E40/(1+$J$44)</f>
        <v>1991.1349387707271</v>
      </c>
      <c r="G40" s="95">
        <v>220</v>
      </c>
      <c r="H40" s="96">
        <f t="shared" ref="H40:H41" si="8">F40/G40</f>
        <v>9.0506133580487589</v>
      </c>
      <c r="I40" s="97">
        <v>44</v>
      </c>
      <c r="J40" s="98">
        <f t="shared" si="6"/>
        <v>1991.1349387707269</v>
      </c>
    </row>
    <row r="41" spans="1:14" ht="15" customHeight="1" x14ac:dyDescent="0.25">
      <c r="A41" s="21" t="s">
        <v>90</v>
      </c>
      <c r="B41" s="67">
        <v>40807</v>
      </c>
      <c r="C41" s="64" t="s">
        <v>87</v>
      </c>
      <c r="D41" s="95" t="s">
        <v>38</v>
      </c>
      <c r="E41" s="76">
        <v>3198.11</v>
      </c>
      <c r="F41" s="69">
        <f t="shared" si="7"/>
        <v>1873.8559793754027</v>
      </c>
      <c r="G41" s="95">
        <v>220</v>
      </c>
      <c r="H41" s="96">
        <f t="shared" si="8"/>
        <v>8.5175271789791029</v>
      </c>
      <c r="I41" s="97">
        <v>44</v>
      </c>
      <c r="J41" s="98">
        <f t="shared" si="6"/>
        <v>1873.8559793754027</v>
      </c>
    </row>
    <row r="42" spans="1:14" ht="15" customHeight="1" x14ac:dyDescent="0.25">
      <c r="A42" s="21"/>
      <c r="B42" s="67"/>
      <c r="C42" s="99"/>
      <c r="D42" s="95"/>
      <c r="E42" s="76"/>
      <c r="F42" s="76"/>
      <c r="G42" s="95"/>
      <c r="H42" s="96"/>
      <c r="I42" s="97"/>
      <c r="J42" s="98"/>
    </row>
    <row r="43" spans="1:14" x14ac:dyDescent="0.25">
      <c r="A43" s="21"/>
      <c r="B43" s="67"/>
      <c r="C43" s="64"/>
      <c r="D43" s="64"/>
      <c r="E43" s="95"/>
      <c r="F43" s="76"/>
      <c r="G43" s="69"/>
      <c r="H43" s="95"/>
      <c r="I43" s="100"/>
      <c r="J43" s="98"/>
    </row>
    <row r="44" spans="1:14" x14ac:dyDescent="0.25">
      <c r="A44" s="21"/>
      <c r="B44" s="67"/>
      <c r="C44" s="64"/>
      <c r="D44" s="64"/>
      <c r="E44" s="95"/>
      <c r="F44" s="76"/>
      <c r="G44" s="227" t="s">
        <v>98</v>
      </c>
      <c r="H44" s="228"/>
      <c r="I44" s="101"/>
      <c r="J44" s="225">
        <v>0.70669999999999999</v>
      </c>
      <c r="M44" s="73"/>
    </row>
    <row r="45" spans="1:14" ht="15.75" thickBot="1" x14ac:dyDescent="0.3">
      <c r="A45" s="22"/>
      <c r="B45" s="77"/>
      <c r="C45" s="65"/>
      <c r="D45" s="65"/>
      <c r="E45" s="102"/>
      <c r="F45" s="83"/>
      <c r="G45" s="229"/>
      <c r="H45" s="230"/>
      <c r="I45" s="103"/>
      <c r="J45" s="226"/>
    </row>
    <row r="46" spans="1:14" x14ac:dyDescent="0.25">
      <c r="A46" s="17"/>
      <c r="B46" s="66"/>
      <c r="C46" s="104"/>
      <c r="D46" s="104"/>
      <c r="E46" s="105"/>
      <c r="F46" s="38"/>
      <c r="G46" s="73"/>
      <c r="H46" s="105"/>
      <c r="I46" s="105"/>
      <c r="J46" s="106"/>
    </row>
    <row r="47" spans="1:14" x14ac:dyDescent="0.25">
      <c r="A47" s="231" t="s">
        <v>16</v>
      </c>
      <c r="B47" s="232"/>
      <c r="C47" s="104"/>
      <c r="D47" s="104"/>
      <c r="E47" s="105"/>
      <c r="F47" s="38"/>
      <c r="H47"/>
      <c r="I47"/>
      <c r="J47" s="42"/>
    </row>
    <row r="48" spans="1:14" x14ac:dyDescent="0.25">
      <c r="A48" s="17"/>
      <c r="B48" s="66"/>
      <c r="C48" s="104"/>
      <c r="D48" s="104"/>
      <c r="E48" s="105"/>
      <c r="F48" s="38"/>
      <c r="G48" s="73"/>
      <c r="H48" s="105"/>
      <c r="I48" s="105"/>
      <c r="J48" s="106"/>
    </row>
    <row r="49" spans="1:10" ht="30" customHeight="1" x14ac:dyDescent="0.25">
      <c r="A49" s="160" t="s">
        <v>75</v>
      </c>
      <c r="B49" s="161"/>
      <c r="C49" s="161"/>
      <c r="D49" s="161"/>
      <c r="E49" s="161"/>
      <c r="F49" s="161"/>
      <c r="G49" s="161"/>
      <c r="H49" s="161"/>
      <c r="I49" s="161"/>
      <c r="J49" s="162"/>
    </row>
    <row r="50" spans="1:10" x14ac:dyDescent="0.25">
      <c r="A50" s="41"/>
      <c r="J50" s="42"/>
    </row>
    <row r="51" spans="1:10" ht="45" customHeight="1" x14ac:dyDescent="0.25">
      <c r="A51" s="160" t="s">
        <v>81</v>
      </c>
      <c r="B51" s="161"/>
      <c r="C51" s="161"/>
      <c r="D51" s="161"/>
      <c r="E51" s="161"/>
      <c r="F51" s="161"/>
      <c r="G51" s="161"/>
      <c r="H51" s="161"/>
      <c r="I51" s="161"/>
      <c r="J51" s="162"/>
    </row>
    <row r="52" spans="1:10" x14ac:dyDescent="0.25">
      <c r="A52" s="41"/>
      <c r="J52" s="42"/>
    </row>
    <row r="53" spans="1:10" s="104" customFormat="1" ht="30" customHeight="1" x14ac:dyDescent="0.25">
      <c r="A53" s="188" t="s">
        <v>33</v>
      </c>
      <c r="B53" s="189"/>
      <c r="C53" s="189"/>
      <c r="D53" s="189"/>
      <c r="E53" s="189"/>
      <c r="F53" s="189"/>
      <c r="G53" s="189"/>
      <c r="H53" s="189"/>
      <c r="I53" s="189"/>
      <c r="J53" s="190"/>
    </row>
    <row r="54" spans="1:10" s="104" customFormat="1" ht="15" customHeight="1" x14ac:dyDescent="0.25">
      <c r="A54" s="107"/>
      <c r="B54" s="108"/>
      <c r="C54" s="108"/>
      <c r="D54" s="108"/>
      <c r="E54" s="108"/>
      <c r="F54" s="108"/>
      <c r="G54" s="108"/>
      <c r="H54" s="108"/>
      <c r="I54" s="108"/>
      <c r="J54" s="109"/>
    </row>
    <row r="55" spans="1:10" s="104" customFormat="1" ht="15" customHeight="1" x14ac:dyDescent="0.25">
      <c r="A55" s="188" t="s">
        <v>107</v>
      </c>
      <c r="B55" s="189"/>
      <c r="C55" s="189"/>
      <c r="D55" s="189"/>
      <c r="E55" s="189"/>
      <c r="F55" s="189"/>
      <c r="G55" s="189"/>
      <c r="H55" s="189"/>
      <c r="I55" s="189"/>
      <c r="J55" s="190"/>
    </row>
    <row r="56" spans="1:10" ht="15.75" thickBot="1" x14ac:dyDescent="0.3">
      <c r="A56" s="209"/>
      <c r="B56" s="210"/>
      <c r="C56" s="210"/>
      <c r="D56" s="210"/>
      <c r="E56" s="210"/>
      <c r="F56" s="210"/>
      <c r="G56" s="210"/>
      <c r="H56" s="210"/>
      <c r="I56" s="210"/>
      <c r="J56" s="211"/>
    </row>
    <row r="58" spans="1:10" ht="15.75" x14ac:dyDescent="0.25">
      <c r="A58" s="176" t="s">
        <v>36</v>
      </c>
      <c r="B58" s="176"/>
      <c r="C58" s="176"/>
      <c r="D58" s="176"/>
      <c r="E58" s="176"/>
      <c r="F58" s="176"/>
      <c r="G58" s="176"/>
      <c r="H58" s="176"/>
      <c r="I58" s="176"/>
      <c r="J58" s="176"/>
    </row>
    <row r="59" spans="1:10" x14ac:dyDescent="0.25">
      <c r="A59" s="110" t="s">
        <v>0</v>
      </c>
      <c r="B59" s="177" t="s">
        <v>79</v>
      </c>
      <c r="C59" s="177"/>
      <c r="D59" s="177"/>
      <c r="E59" s="177"/>
      <c r="F59" s="177"/>
      <c r="G59" s="177"/>
      <c r="H59" s="177"/>
      <c r="I59" s="111" t="s">
        <v>37</v>
      </c>
      <c r="J59" s="111" t="s">
        <v>80</v>
      </c>
    </row>
    <row r="60" spans="1:10" ht="15" customHeight="1" x14ac:dyDescent="0.25">
      <c r="A60" s="116" t="str">
        <f>A39</f>
        <v>A</v>
      </c>
      <c r="B60" s="175" t="str">
        <f>C39</f>
        <v>ENGENHEIRO MECÂNICO PLENO (MENSALISTA) (*)</v>
      </c>
      <c r="C60" s="175"/>
      <c r="D60" s="175"/>
      <c r="E60" s="175"/>
      <c r="F60" s="175"/>
      <c r="G60" s="175"/>
      <c r="H60" s="175"/>
      <c r="I60" s="112" t="s">
        <v>38</v>
      </c>
      <c r="J60" s="113">
        <v>0.25</v>
      </c>
    </row>
    <row r="61" spans="1:10" x14ac:dyDescent="0.25">
      <c r="A61" s="116" t="str">
        <f>A40</f>
        <v>D</v>
      </c>
      <c r="B61" s="175" t="str">
        <f>C40</f>
        <v>AUXILIAR TECNICO / ASSISTENTE DE ENGENHARIA (MENSALISTA)</v>
      </c>
      <c r="C61" s="175"/>
      <c r="D61" s="175"/>
      <c r="E61" s="175"/>
      <c r="F61" s="175"/>
      <c r="G61" s="175"/>
      <c r="H61" s="175"/>
      <c r="I61" s="112" t="s">
        <v>38</v>
      </c>
      <c r="J61" s="113">
        <v>0.25</v>
      </c>
    </row>
    <row r="62" spans="1:10" x14ac:dyDescent="0.25">
      <c r="A62" s="116" t="str">
        <f>A41</f>
        <v>E</v>
      </c>
      <c r="B62" s="233" t="str">
        <f>C41</f>
        <v>DESENHISTA PROJETISTA (MENSALISTA)</v>
      </c>
      <c r="C62" s="234"/>
      <c r="D62" s="234"/>
      <c r="E62" s="234"/>
      <c r="F62" s="234"/>
      <c r="G62" s="234"/>
      <c r="H62" s="235"/>
      <c r="I62" s="112" t="s">
        <v>38</v>
      </c>
      <c r="J62" s="113">
        <v>0.25</v>
      </c>
    </row>
  </sheetData>
  <mergeCells count="41">
    <mergeCell ref="I7:J7"/>
    <mergeCell ref="A1:J1"/>
    <mergeCell ref="A2:J2"/>
    <mergeCell ref="A4:B4"/>
    <mergeCell ref="C4:J4"/>
    <mergeCell ref="I6:J6"/>
    <mergeCell ref="A21:H21"/>
    <mergeCell ref="I21:J21"/>
    <mergeCell ref="I8:J8"/>
    <mergeCell ref="I9:J9"/>
    <mergeCell ref="I10:J10"/>
    <mergeCell ref="I11:J11"/>
    <mergeCell ref="A13:H13"/>
    <mergeCell ref="I13:J13"/>
    <mergeCell ref="A15:B15"/>
    <mergeCell ref="C15:J15"/>
    <mergeCell ref="I17:J17"/>
    <mergeCell ref="I18:J18"/>
    <mergeCell ref="I19:J19"/>
    <mergeCell ref="A49:J49"/>
    <mergeCell ref="A23:B23"/>
    <mergeCell ref="C23:J23"/>
    <mergeCell ref="I25:J25"/>
    <mergeCell ref="I26:J26"/>
    <mergeCell ref="I27:J27"/>
    <mergeCell ref="A29:H29"/>
    <mergeCell ref="I29:J29"/>
    <mergeCell ref="J31:J33"/>
    <mergeCell ref="A36:J36"/>
    <mergeCell ref="G44:H45"/>
    <mergeCell ref="J44:J45"/>
    <mergeCell ref="A47:B47"/>
    <mergeCell ref="B60:H60"/>
    <mergeCell ref="B61:H61"/>
    <mergeCell ref="B62:H62"/>
    <mergeCell ref="A51:J51"/>
    <mergeCell ref="A53:J53"/>
    <mergeCell ref="A55:J55"/>
    <mergeCell ref="A56:J56"/>
    <mergeCell ref="A58:J58"/>
    <mergeCell ref="B59:H5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DB3A1-D208-4CD7-9111-A182823D89AD}">
  <dimension ref="A1:P68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173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40814</v>
      </c>
      <c r="C7" s="64" t="str">
        <f>C41</f>
        <v>ENGENHEIRO ELETRICISTA SENIOR (MENSALISTA) (*)</v>
      </c>
      <c r="D7" s="68" t="str">
        <f>I64</f>
        <v>Mês</v>
      </c>
      <c r="E7" s="71">
        <f>J64</f>
        <v>0.25</v>
      </c>
      <c r="F7" s="76">
        <f>J41</f>
        <v>14015.140329290442</v>
      </c>
      <c r="G7" s="76">
        <f>E7*F7</f>
        <v>3503.7850823226104</v>
      </c>
      <c r="H7" s="70">
        <f>'Cálculo do fator "K"'!L15</f>
        <v>2.3942000000000001</v>
      </c>
      <c r="I7" s="203">
        <f>G7*H7</f>
        <v>8388.7622440967934</v>
      </c>
      <c r="J7" s="204"/>
    </row>
    <row r="8" spans="1:10" x14ac:dyDescent="0.25">
      <c r="A8" s="35" t="s">
        <v>9</v>
      </c>
      <c r="B8" s="67">
        <f t="shared" ref="B8:C11" si="0">B42</f>
        <v>40813</v>
      </c>
      <c r="C8" s="64" t="str">
        <f t="shared" si="0"/>
        <v>ENGENHEIRO ELETRICISTA PLENO (MENSALISTA) (*)</v>
      </c>
      <c r="D8" s="68" t="str">
        <f t="shared" ref="D8:E11" si="1">I65</f>
        <v>Mês</v>
      </c>
      <c r="E8" s="71">
        <f t="shared" si="1"/>
        <v>0.5</v>
      </c>
      <c r="F8" s="76">
        <f t="shared" ref="F8:F11" si="2">J42</f>
        <v>13372.81303099549</v>
      </c>
      <c r="G8" s="76">
        <f t="shared" ref="G8:G11" si="3">E8*F8</f>
        <v>6686.4065154977452</v>
      </c>
      <c r="H8" s="70">
        <f t="shared" ref="H8:H11" si="4">H7</f>
        <v>2.3942000000000001</v>
      </c>
      <c r="I8" s="203">
        <f t="shared" ref="I8:I11" si="5">G8*H8</f>
        <v>16008.594479404703</v>
      </c>
      <c r="J8" s="204"/>
    </row>
    <row r="9" spans="1:10" x14ac:dyDescent="0.25">
      <c r="A9" s="35" t="s">
        <v>10</v>
      </c>
      <c r="B9" s="67">
        <f t="shared" si="0"/>
        <v>40811</v>
      </c>
      <c r="C9" s="64" t="str">
        <f t="shared" si="0"/>
        <v>ENGENHEIRO ELETRICISTA JUNIOR (MENSALISTA) (*)</v>
      </c>
      <c r="D9" s="68" t="str">
        <f t="shared" si="1"/>
        <v>Mês</v>
      </c>
      <c r="E9" s="71">
        <f t="shared" si="1"/>
        <v>1.5</v>
      </c>
      <c r="F9" s="76">
        <f t="shared" si="2"/>
        <v>12622.9624421398</v>
      </c>
      <c r="G9" s="76">
        <f t="shared" si="3"/>
        <v>18934.443663209699</v>
      </c>
      <c r="H9" s="70">
        <f t="shared" si="4"/>
        <v>2.3942000000000001</v>
      </c>
      <c r="I9" s="203">
        <f t="shared" si="5"/>
        <v>45332.845018456661</v>
      </c>
      <c r="J9" s="204"/>
    </row>
    <row r="10" spans="1:10" ht="30" x14ac:dyDescent="0.25">
      <c r="A10" s="35" t="s">
        <v>91</v>
      </c>
      <c r="B10" s="67">
        <f t="shared" si="0"/>
        <v>40931</v>
      </c>
      <c r="C10" s="99" t="str">
        <f t="shared" si="0"/>
        <v>AUXILIAR TECNICO / ASSISTENTE DE ENGENHARIA (MENSALISTA)</v>
      </c>
      <c r="D10" s="68" t="str">
        <f t="shared" si="1"/>
        <v>Mês</v>
      </c>
      <c r="E10" s="71">
        <f t="shared" si="1"/>
        <v>3</v>
      </c>
      <c r="F10" s="76">
        <f t="shared" si="2"/>
        <v>1991.1349387707269</v>
      </c>
      <c r="G10" s="76">
        <f t="shared" si="3"/>
        <v>5973.4048163121806</v>
      </c>
      <c r="H10" s="70">
        <f t="shared" si="4"/>
        <v>2.3942000000000001</v>
      </c>
      <c r="I10" s="203">
        <f t="shared" si="5"/>
        <v>14301.525811214624</v>
      </c>
      <c r="J10" s="204"/>
    </row>
    <row r="11" spans="1:10" x14ac:dyDescent="0.25">
      <c r="A11" s="35" t="s">
        <v>92</v>
      </c>
      <c r="B11" s="67">
        <f t="shared" si="0"/>
        <v>40807</v>
      </c>
      <c r="C11" s="64" t="str">
        <f t="shared" si="0"/>
        <v>DESENHISTA PROJETISTA (MENSALISTA)</v>
      </c>
      <c r="D11" s="68" t="str">
        <f t="shared" si="1"/>
        <v>Mês</v>
      </c>
      <c r="E11" s="71">
        <f t="shared" si="1"/>
        <v>3</v>
      </c>
      <c r="F11" s="76">
        <f t="shared" si="2"/>
        <v>1873.8559793754027</v>
      </c>
      <c r="G11" s="76">
        <f t="shared" si="3"/>
        <v>5621.567938126208</v>
      </c>
      <c r="H11" s="70">
        <f t="shared" si="4"/>
        <v>2.3942000000000001</v>
      </c>
      <c r="I11" s="203">
        <f t="shared" si="5"/>
        <v>13459.157957461768</v>
      </c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97490.885510634544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 t="s">
        <v>73</v>
      </c>
      <c r="B28" s="67" t="s">
        <v>50</v>
      </c>
      <c r="C28" s="75" t="s">
        <v>82</v>
      </c>
      <c r="D28" s="67" t="s">
        <v>26</v>
      </c>
      <c r="E28" s="71">
        <v>64</v>
      </c>
      <c r="F28" s="76">
        <v>20</v>
      </c>
      <c r="G28" s="76">
        <f>E28*F28</f>
        <v>1280</v>
      </c>
      <c r="H28" s="70">
        <f>'Cálculo do fator "K"'!L16</f>
        <v>1.2557</v>
      </c>
      <c r="I28" s="184">
        <f>G28*H28</f>
        <v>1607.296</v>
      </c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1607.296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99474.891510634552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10.54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40814</v>
      </c>
      <c r="C41" s="64" t="s">
        <v>102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5" si="6">H41*I41*5</f>
        <v>14015.140329290442</v>
      </c>
    </row>
    <row r="42" spans="1:14" ht="15" customHeight="1" x14ac:dyDescent="0.25">
      <c r="A42" s="21" t="s">
        <v>31</v>
      </c>
      <c r="B42" s="67">
        <v>40813</v>
      </c>
      <c r="C42" s="64" t="s">
        <v>103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:H45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 t="s">
        <v>39</v>
      </c>
      <c r="B43" s="67">
        <v>40811</v>
      </c>
      <c r="C43" s="64" t="s">
        <v>104</v>
      </c>
      <c r="D43" s="95" t="s">
        <v>38</v>
      </c>
      <c r="E43" s="76">
        <v>21543.61</v>
      </c>
      <c r="F43" s="69">
        <f>E43/(1+$J$48)</f>
        <v>12622.962442139802</v>
      </c>
      <c r="G43" s="95">
        <v>220</v>
      </c>
      <c r="H43" s="96">
        <f t="shared" si="7"/>
        <v>57.377102009726372</v>
      </c>
      <c r="I43" s="97">
        <v>44</v>
      </c>
      <c r="J43" s="98">
        <f t="shared" si="6"/>
        <v>12622.9624421398</v>
      </c>
    </row>
    <row r="44" spans="1:14" ht="15" customHeight="1" x14ac:dyDescent="0.25">
      <c r="A44" s="21" t="s">
        <v>89</v>
      </c>
      <c r="B44" s="67">
        <v>40931</v>
      </c>
      <c r="C44" s="64" t="s">
        <v>88</v>
      </c>
      <c r="D44" s="95" t="s">
        <v>38</v>
      </c>
      <c r="E44" s="76">
        <v>3398.27</v>
      </c>
      <c r="F44" s="69">
        <f t="shared" ref="F44:F45" si="8">E44/(1+$J$48)</f>
        <v>1991.1349387707271</v>
      </c>
      <c r="G44" s="95">
        <v>220</v>
      </c>
      <c r="H44" s="96">
        <f t="shared" si="7"/>
        <v>9.0506133580487589</v>
      </c>
      <c r="I44" s="97">
        <v>44</v>
      </c>
      <c r="J44" s="98">
        <f t="shared" si="6"/>
        <v>1991.1349387707269</v>
      </c>
    </row>
    <row r="45" spans="1:14" ht="15" customHeight="1" x14ac:dyDescent="0.25">
      <c r="A45" s="21" t="s">
        <v>90</v>
      </c>
      <c r="B45" s="67">
        <v>40807</v>
      </c>
      <c r="C45" s="64" t="s">
        <v>87</v>
      </c>
      <c r="D45" s="95" t="s">
        <v>38</v>
      </c>
      <c r="E45" s="76">
        <v>3198.11</v>
      </c>
      <c r="F45" s="69">
        <f t="shared" si="8"/>
        <v>1873.8559793754027</v>
      </c>
      <c r="G45" s="95">
        <v>220</v>
      </c>
      <c r="H45" s="96">
        <f t="shared" si="7"/>
        <v>8.5175271789791029</v>
      </c>
      <c r="I45" s="97">
        <v>44</v>
      </c>
      <c r="J45" s="98">
        <f t="shared" si="6"/>
        <v>1873.8559793754027</v>
      </c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s="104" customFormat="1" ht="15" customHeight="1" x14ac:dyDescent="0.25">
      <c r="A58" s="107"/>
      <c r="B58" s="108"/>
      <c r="C58" s="108"/>
      <c r="D58" s="108"/>
      <c r="E58" s="108"/>
      <c r="F58" s="108"/>
      <c r="G58" s="108"/>
      <c r="H58" s="108"/>
      <c r="I58" s="108"/>
      <c r="J58" s="109"/>
    </row>
    <row r="59" spans="1:10" s="104" customFormat="1" ht="15" customHeight="1" x14ac:dyDescent="0.25">
      <c r="A59" s="188" t="s">
        <v>105</v>
      </c>
      <c r="B59" s="189"/>
      <c r="C59" s="189"/>
      <c r="D59" s="189"/>
      <c r="E59" s="189"/>
      <c r="F59" s="189"/>
      <c r="G59" s="189"/>
      <c r="H59" s="189"/>
      <c r="I59" s="189"/>
      <c r="J59" s="190"/>
    </row>
    <row r="60" spans="1:10" ht="15.75" thickBot="1" x14ac:dyDescent="0.3">
      <c r="A60" s="209"/>
      <c r="B60" s="210"/>
      <c r="C60" s="210"/>
      <c r="D60" s="210"/>
      <c r="E60" s="210"/>
      <c r="F60" s="210"/>
      <c r="G60" s="210"/>
      <c r="H60" s="210"/>
      <c r="I60" s="210"/>
      <c r="J60" s="211"/>
    </row>
    <row r="62" spans="1:10" ht="15.75" x14ac:dyDescent="0.25">
      <c r="A62" s="176" t="s">
        <v>36</v>
      </c>
      <c r="B62" s="176"/>
      <c r="C62" s="176"/>
      <c r="D62" s="176"/>
      <c r="E62" s="176"/>
      <c r="F62" s="176"/>
      <c r="G62" s="176"/>
      <c r="H62" s="176"/>
      <c r="I62" s="176"/>
      <c r="J62" s="176"/>
    </row>
    <row r="63" spans="1:10" x14ac:dyDescent="0.25">
      <c r="A63" s="110" t="s">
        <v>0</v>
      </c>
      <c r="B63" s="177" t="s">
        <v>79</v>
      </c>
      <c r="C63" s="177"/>
      <c r="D63" s="177"/>
      <c r="E63" s="177"/>
      <c r="F63" s="177"/>
      <c r="G63" s="177"/>
      <c r="H63" s="177"/>
      <c r="I63" s="111" t="s">
        <v>37</v>
      </c>
      <c r="J63" s="111" t="s">
        <v>80</v>
      </c>
    </row>
    <row r="64" spans="1:10" x14ac:dyDescent="0.25">
      <c r="A64" s="116" t="str">
        <f>A41</f>
        <v>A</v>
      </c>
      <c r="B64" s="175" t="str">
        <f>C41</f>
        <v>ENGENHEIRO ELETRICISTA SENIOR (MENSALISTA) (*)</v>
      </c>
      <c r="C64" s="175"/>
      <c r="D64" s="175"/>
      <c r="E64" s="175"/>
      <c r="F64" s="175"/>
      <c r="G64" s="175"/>
      <c r="H64" s="175"/>
      <c r="I64" s="112" t="s">
        <v>38</v>
      </c>
      <c r="J64" s="113">
        <v>0.25</v>
      </c>
    </row>
    <row r="65" spans="1:10" x14ac:dyDescent="0.25">
      <c r="A65" s="116" t="str">
        <f t="shared" ref="A65:A68" si="9">A42</f>
        <v>B</v>
      </c>
      <c r="B65" s="175" t="str">
        <f t="shared" ref="B65:B67" si="10">C42</f>
        <v>ENGENHEIRO ELETRICISTA PLENO (MENSALISTA) (*)</v>
      </c>
      <c r="C65" s="175"/>
      <c r="D65" s="175"/>
      <c r="E65" s="175"/>
      <c r="F65" s="175"/>
      <c r="G65" s="175"/>
      <c r="H65" s="175"/>
      <c r="I65" s="112" t="s">
        <v>38</v>
      </c>
      <c r="J65" s="113">
        <v>0.5</v>
      </c>
    </row>
    <row r="66" spans="1:10" x14ac:dyDescent="0.25">
      <c r="A66" s="116" t="str">
        <f t="shared" si="9"/>
        <v>C</v>
      </c>
      <c r="B66" s="175" t="str">
        <f t="shared" si="10"/>
        <v>ENGENHEIRO ELETRICISTA JUNIOR (MENSALISTA) (*)</v>
      </c>
      <c r="C66" s="175"/>
      <c r="D66" s="175"/>
      <c r="E66" s="175"/>
      <c r="F66" s="175"/>
      <c r="G66" s="175"/>
      <c r="H66" s="175"/>
      <c r="I66" s="112" t="s">
        <v>38</v>
      </c>
      <c r="J66" s="113">
        <v>1.5</v>
      </c>
    </row>
    <row r="67" spans="1:10" x14ac:dyDescent="0.25">
      <c r="A67" s="116" t="str">
        <f t="shared" si="9"/>
        <v>D</v>
      </c>
      <c r="B67" s="175" t="str">
        <f t="shared" si="10"/>
        <v>AUXILIAR TECNICO / ASSISTENTE DE ENGENHARIA (MENSALISTA)</v>
      </c>
      <c r="C67" s="175"/>
      <c r="D67" s="175"/>
      <c r="E67" s="175"/>
      <c r="F67" s="175"/>
      <c r="G67" s="175"/>
      <c r="H67" s="175"/>
      <c r="I67" s="112" t="s">
        <v>38</v>
      </c>
      <c r="J67" s="113">
        <v>3</v>
      </c>
    </row>
    <row r="68" spans="1:10" x14ac:dyDescent="0.25">
      <c r="A68" s="116" t="str">
        <f t="shared" si="9"/>
        <v>E</v>
      </c>
      <c r="B68" s="175" t="str">
        <f>C45</f>
        <v>DESENHISTA PROJETISTA (MENSALISTA)</v>
      </c>
      <c r="C68" s="175"/>
      <c r="D68" s="175"/>
      <c r="E68" s="175"/>
      <c r="F68" s="175"/>
      <c r="G68" s="175"/>
      <c r="H68" s="175"/>
      <c r="I68" s="112" t="s">
        <v>38</v>
      </c>
      <c r="J68" s="113">
        <v>3</v>
      </c>
    </row>
  </sheetData>
  <mergeCells count="45"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B67:H67"/>
    <mergeCell ref="B68:H68"/>
    <mergeCell ref="A59:J59"/>
    <mergeCell ref="A60:J60"/>
    <mergeCell ref="A62:J62"/>
    <mergeCell ref="B63:H63"/>
    <mergeCell ref="B64:H64"/>
    <mergeCell ref="B65:H65"/>
    <mergeCell ref="B66:H6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A7275-02A4-465C-B179-45F8BD5391B5}">
  <dimension ref="A1:P68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174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40814</v>
      </c>
      <c r="C7" s="64" t="str">
        <f>C41</f>
        <v>ENGENHEIRO ELETRICISTA SENIOR (MENSALISTA) (*)</v>
      </c>
      <c r="D7" s="68" t="str">
        <f>I64</f>
        <v>Mês</v>
      </c>
      <c r="E7" s="71">
        <f>J64</f>
        <v>0.1</v>
      </c>
      <c r="F7" s="76">
        <f>J41</f>
        <v>14015.140329290442</v>
      </c>
      <c r="G7" s="76">
        <f>E7*F7</f>
        <v>1401.5140329290443</v>
      </c>
      <c r="H7" s="70">
        <f>'Cálculo do fator "K"'!L15</f>
        <v>2.3942000000000001</v>
      </c>
      <c r="I7" s="203">
        <f>G7*H7</f>
        <v>3355.5048976387179</v>
      </c>
      <c r="J7" s="204"/>
    </row>
    <row r="8" spans="1:10" x14ac:dyDescent="0.25">
      <c r="A8" s="35" t="s">
        <v>9</v>
      </c>
      <c r="B8" s="67">
        <f t="shared" ref="B8:C11" si="0">B42</f>
        <v>40813</v>
      </c>
      <c r="C8" s="64" t="str">
        <f t="shared" si="0"/>
        <v>ENGENHEIRO ELETRICISTA PLENO (MENSALISTA) (*)</v>
      </c>
      <c r="D8" s="68" t="str">
        <f t="shared" ref="D8:E11" si="1">I65</f>
        <v>Mês</v>
      </c>
      <c r="E8" s="71">
        <f t="shared" si="1"/>
        <v>0.25</v>
      </c>
      <c r="F8" s="76">
        <f t="shared" ref="F8:F11" si="2">J42</f>
        <v>13372.81303099549</v>
      </c>
      <c r="G8" s="76">
        <f t="shared" ref="G8:G11" si="3">E8*F8</f>
        <v>3343.2032577488726</v>
      </c>
      <c r="H8" s="70">
        <f t="shared" ref="H8:H11" si="4">H7</f>
        <v>2.3942000000000001</v>
      </c>
      <c r="I8" s="203">
        <f t="shared" ref="I8:I11" si="5">G8*H8</f>
        <v>8004.2972397023514</v>
      </c>
      <c r="J8" s="204"/>
    </row>
    <row r="9" spans="1:10" x14ac:dyDescent="0.25">
      <c r="A9" s="35" t="s">
        <v>10</v>
      </c>
      <c r="B9" s="67">
        <f t="shared" si="0"/>
        <v>40811</v>
      </c>
      <c r="C9" s="64" t="str">
        <f t="shared" si="0"/>
        <v>ENGENHEIRO ELETRICISTA JUNIOR (MENSALISTA) (*)</v>
      </c>
      <c r="D9" s="68" t="str">
        <f t="shared" si="1"/>
        <v>Mês</v>
      </c>
      <c r="E9" s="71">
        <f t="shared" si="1"/>
        <v>0.5</v>
      </c>
      <c r="F9" s="76">
        <f t="shared" si="2"/>
        <v>12622.9624421398</v>
      </c>
      <c r="G9" s="76">
        <f t="shared" si="3"/>
        <v>6311.4812210699001</v>
      </c>
      <c r="H9" s="70">
        <f t="shared" si="4"/>
        <v>2.3942000000000001</v>
      </c>
      <c r="I9" s="203">
        <f t="shared" si="5"/>
        <v>15110.948339485556</v>
      </c>
      <c r="J9" s="204"/>
    </row>
    <row r="10" spans="1:10" ht="30" x14ac:dyDescent="0.25">
      <c r="A10" s="35" t="s">
        <v>91</v>
      </c>
      <c r="B10" s="67">
        <f t="shared" si="0"/>
        <v>40931</v>
      </c>
      <c r="C10" s="99" t="str">
        <f t="shared" si="0"/>
        <v>AUXILIAR TECNICO / ASSISTENTE DE ENGENHARIA (MENSALISTA)</v>
      </c>
      <c r="D10" s="68" t="str">
        <f t="shared" si="1"/>
        <v>Mês</v>
      </c>
      <c r="E10" s="71">
        <f t="shared" si="1"/>
        <v>1</v>
      </c>
      <c r="F10" s="76">
        <f t="shared" si="2"/>
        <v>1991.1349387707269</v>
      </c>
      <c r="G10" s="76">
        <f t="shared" si="3"/>
        <v>1991.1349387707269</v>
      </c>
      <c r="H10" s="70">
        <f t="shared" si="4"/>
        <v>2.3942000000000001</v>
      </c>
      <c r="I10" s="203">
        <f t="shared" si="5"/>
        <v>4767.1752704048749</v>
      </c>
      <c r="J10" s="204"/>
    </row>
    <row r="11" spans="1:10" x14ac:dyDescent="0.25">
      <c r="A11" s="35" t="s">
        <v>92</v>
      </c>
      <c r="B11" s="67">
        <f t="shared" si="0"/>
        <v>40807</v>
      </c>
      <c r="C11" s="64" t="str">
        <f t="shared" si="0"/>
        <v>DESENHISTA PROJETISTA (MENSALISTA)</v>
      </c>
      <c r="D11" s="68" t="str">
        <f t="shared" si="1"/>
        <v>Mês</v>
      </c>
      <c r="E11" s="71">
        <f t="shared" si="1"/>
        <v>1.5</v>
      </c>
      <c r="F11" s="76">
        <f t="shared" si="2"/>
        <v>1873.8559793754027</v>
      </c>
      <c r="G11" s="76">
        <f t="shared" si="3"/>
        <v>2810.783969063104</v>
      </c>
      <c r="H11" s="70">
        <f t="shared" si="4"/>
        <v>2.3942000000000001</v>
      </c>
      <c r="I11" s="203">
        <f t="shared" si="5"/>
        <v>6729.578978730884</v>
      </c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37967.504725962383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 t="s">
        <v>73</v>
      </c>
      <c r="B28" s="67" t="s">
        <v>50</v>
      </c>
      <c r="C28" s="75" t="s">
        <v>82</v>
      </c>
      <c r="D28" s="67" t="s">
        <v>26</v>
      </c>
      <c r="E28" s="71">
        <v>64</v>
      </c>
      <c r="F28" s="76">
        <v>20</v>
      </c>
      <c r="G28" s="76">
        <f>E28*F28</f>
        <v>1280</v>
      </c>
      <c r="H28" s="70">
        <f>'Cálculo do fator "K"'!L16</f>
        <v>1.2557</v>
      </c>
      <c r="I28" s="184">
        <f>G28*H28</f>
        <v>1607.296</v>
      </c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1607.296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39951.510725962384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4.2300000000000004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40814</v>
      </c>
      <c r="C41" s="64" t="s">
        <v>102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5" si="6">H41*I41*5</f>
        <v>14015.140329290442</v>
      </c>
    </row>
    <row r="42" spans="1:14" ht="15" customHeight="1" x14ac:dyDescent="0.25">
      <c r="A42" s="21" t="s">
        <v>31</v>
      </c>
      <c r="B42" s="67">
        <v>40813</v>
      </c>
      <c r="C42" s="64" t="s">
        <v>103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:H45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 t="s">
        <v>39</v>
      </c>
      <c r="B43" s="67">
        <v>40811</v>
      </c>
      <c r="C43" s="64" t="s">
        <v>104</v>
      </c>
      <c r="D43" s="95" t="s">
        <v>38</v>
      </c>
      <c r="E43" s="76">
        <v>21543.61</v>
      </c>
      <c r="F43" s="69">
        <f>E43/(1+$J$48)</f>
        <v>12622.962442139802</v>
      </c>
      <c r="G43" s="95">
        <v>220</v>
      </c>
      <c r="H43" s="96">
        <f t="shared" si="7"/>
        <v>57.377102009726372</v>
      </c>
      <c r="I43" s="97">
        <v>44</v>
      </c>
      <c r="J43" s="98">
        <f t="shared" si="6"/>
        <v>12622.9624421398</v>
      </c>
    </row>
    <row r="44" spans="1:14" ht="15" customHeight="1" x14ac:dyDescent="0.25">
      <c r="A44" s="21" t="s">
        <v>89</v>
      </c>
      <c r="B44" s="67">
        <v>40931</v>
      </c>
      <c r="C44" s="64" t="s">
        <v>88</v>
      </c>
      <c r="D44" s="95" t="s">
        <v>38</v>
      </c>
      <c r="E44" s="76">
        <v>3398.27</v>
      </c>
      <c r="F44" s="69">
        <f t="shared" ref="F44:F45" si="8">E44/(1+$J$48)</f>
        <v>1991.1349387707271</v>
      </c>
      <c r="G44" s="95">
        <v>220</v>
      </c>
      <c r="H44" s="96">
        <f t="shared" si="7"/>
        <v>9.0506133580487589</v>
      </c>
      <c r="I44" s="97">
        <v>44</v>
      </c>
      <c r="J44" s="98">
        <f t="shared" si="6"/>
        <v>1991.1349387707269</v>
      </c>
    </row>
    <row r="45" spans="1:14" ht="15" customHeight="1" x14ac:dyDescent="0.25">
      <c r="A45" s="21" t="s">
        <v>90</v>
      </c>
      <c r="B45" s="67">
        <v>40807</v>
      </c>
      <c r="C45" s="64" t="s">
        <v>87</v>
      </c>
      <c r="D45" s="95" t="s">
        <v>38</v>
      </c>
      <c r="E45" s="76">
        <v>3198.11</v>
      </c>
      <c r="F45" s="69">
        <f t="shared" si="8"/>
        <v>1873.8559793754027</v>
      </c>
      <c r="G45" s="95">
        <v>220</v>
      </c>
      <c r="H45" s="96">
        <f t="shared" si="7"/>
        <v>8.5175271789791029</v>
      </c>
      <c r="I45" s="97">
        <v>44</v>
      </c>
      <c r="J45" s="98">
        <f t="shared" si="6"/>
        <v>1873.8559793754027</v>
      </c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s="104" customFormat="1" ht="15" customHeight="1" x14ac:dyDescent="0.25">
      <c r="A58" s="107"/>
      <c r="B58" s="108"/>
      <c r="C58" s="108"/>
      <c r="D58" s="108"/>
      <c r="E58" s="108"/>
      <c r="F58" s="108"/>
      <c r="G58" s="108"/>
      <c r="H58" s="108"/>
      <c r="I58" s="108"/>
      <c r="J58" s="109"/>
    </row>
    <row r="59" spans="1:10" s="104" customFormat="1" ht="15" customHeight="1" x14ac:dyDescent="0.25">
      <c r="A59" s="188" t="s">
        <v>105</v>
      </c>
      <c r="B59" s="189"/>
      <c r="C59" s="189"/>
      <c r="D59" s="189"/>
      <c r="E59" s="189"/>
      <c r="F59" s="189"/>
      <c r="G59" s="189"/>
      <c r="H59" s="189"/>
      <c r="I59" s="189"/>
      <c r="J59" s="190"/>
    </row>
    <row r="60" spans="1:10" ht="15.75" thickBot="1" x14ac:dyDescent="0.3">
      <c r="A60" s="209"/>
      <c r="B60" s="210"/>
      <c r="C60" s="210"/>
      <c r="D60" s="210"/>
      <c r="E60" s="210"/>
      <c r="F60" s="210"/>
      <c r="G60" s="210"/>
      <c r="H60" s="210"/>
      <c r="I60" s="210"/>
      <c r="J60" s="211"/>
    </row>
    <row r="62" spans="1:10" ht="15.75" x14ac:dyDescent="0.25">
      <c r="A62" s="176" t="s">
        <v>36</v>
      </c>
      <c r="B62" s="176"/>
      <c r="C62" s="176"/>
      <c r="D62" s="176"/>
      <c r="E62" s="176"/>
      <c r="F62" s="176"/>
      <c r="G62" s="176"/>
      <c r="H62" s="176"/>
      <c r="I62" s="176"/>
      <c r="J62" s="176"/>
    </row>
    <row r="63" spans="1:10" x14ac:dyDescent="0.25">
      <c r="A63" s="110" t="s">
        <v>0</v>
      </c>
      <c r="B63" s="177" t="s">
        <v>79</v>
      </c>
      <c r="C63" s="177"/>
      <c r="D63" s="177"/>
      <c r="E63" s="177"/>
      <c r="F63" s="177"/>
      <c r="G63" s="177"/>
      <c r="H63" s="177"/>
      <c r="I63" s="111" t="s">
        <v>37</v>
      </c>
      <c r="J63" s="111" t="s">
        <v>80</v>
      </c>
    </row>
    <row r="64" spans="1:10" x14ac:dyDescent="0.25">
      <c r="A64" s="116" t="str">
        <f>A41</f>
        <v>A</v>
      </c>
      <c r="B64" s="175" t="str">
        <f>C41</f>
        <v>ENGENHEIRO ELETRICISTA SENIOR (MENSALISTA) (*)</v>
      </c>
      <c r="C64" s="175"/>
      <c r="D64" s="175"/>
      <c r="E64" s="175"/>
      <c r="F64" s="175"/>
      <c r="G64" s="175"/>
      <c r="H64" s="175"/>
      <c r="I64" s="112" t="s">
        <v>38</v>
      </c>
      <c r="J64" s="113">
        <v>0.1</v>
      </c>
    </row>
    <row r="65" spans="1:10" x14ac:dyDescent="0.25">
      <c r="A65" s="116" t="str">
        <f t="shared" ref="A65:A68" si="9">A42</f>
        <v>B</v>
      </c>
      <c r="B65" s="175" t="str">
        <f t="shared" ref="B65:B67" si="10">C42</f>
        <v>ENGENHEIRO ELETRICISTA PLENO (MENSALISTA) (*)</v>
      </c>
      <c r="C65" s="175"/>
      <c r="D65" s="175"/>
      <c r="E65" s="175"/>
      <c r="F65" s="175"/>
      <c r="G65" s="175"/>
      <c r="H65" s="175"/>
      <c r="I65" s="112" t="s">
        <v>38</v>
      </c>
      <c r="J65" s="113">
        <v>0.25</v>
      </c>
    </row>
    <row r="66" spans="1:10" x14ac:dyDescent="0.25">
      <c r="A66" s="116" t="str">
        <f t="shared" si="9"/>
        <v>C</v>
      </c>
      <c r="B66" s="175" t="str">
        <f t="shared" si="10"/>
        <v>ENGENHEIRO ELETRICISTA JUNIOR (MENSALISTA) (*)</v>
      </c>
      <c r="C66" s="175"/>
      <c r="D66" s="175"/>
      <c r="E66" s="175"/>
      <c r="F66" s="175"/>
      <c r="G66" s="175"/>
      <c r="H66" s="175"/>
      <c r="I66" s="112" t="s">
        <v>38</v>
      </c>
      <c r="J66" s="113">
        <v>0.5</v>
      </c>
    </row>
    <row r="67" spans="1:10" x14ac:dyDescent="0.25">
      <c r="A67" s="116" t="str">
        <f t="shared" si="9"/>
        <v>D</v>
      </c>
      <c r="B67" s="175" t="str">
        <f t="shared" si="10"/>
        <v>AUXILIAR TECNICO / ASSISTENTE DE ENGENHARIA (MENSALISTA)</v>
      </c>
      <c r="C67" s="175"/>
      <c r="D67" s="175"/>
      <c r="E67" s="175"/>
      <c r="F67" s="175"/>
      <c r="G67" s="175"/>
      <c r="H67" s="175"/>
      <c r="I67" s="112" t="s">
        <v>38</v>
      </c>
      <c r="J67" s="113">
        <v>1</v>
      </c>
    </row>
    <row r="68" spans="1:10" x14ac:dyDescent="0.25">
      <c r="A68" s="116" t="str">
        <f t="shared" si="9"/>
        <v>E</v>
      </c>
      <c r="B68" s="175" t="str">
        <f>C45</f>
        <v>DESENHISTA PROJETISTA (MENSALISTA)</v>
      </c>
      <c r="C68" s="175"/>
      <c r="D68" s="175"/>
      <c r="E68" s="175"/>
      <c r="F68" s="175"/>
      <c r="G68" s="175"/>
      <c r="H68" s="175"/>
      <c r="I68" s="112" t="s">
        <v>38</v>
      </c>
      <c r="J68" s="113">
        <v>1.5</v>
      </c>
    </row>
  </sheetData>
  <mergeCells count="45">
    <mergeCell ref="B66:H66"/>
    <mergeCell ref="B67:H67"/>
    <mergeCell ref="B68:H68"/>
    <mergeCell ref="A59:J59"/>
    <mergeCell ref="A60:J60"/>
    <mergeCell ref="A62:J62"/>
    <mergeCell ref="B63:H63"/>
    <mergeCell ref="B64:H64"/>
    <mergeCell ref="B65:H6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D0A77-1E17-476A-9EE9-7B37D7B15B97}">
  <dimension ref="A1:P68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173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40814</v>
      </c>
      <c r="C7" s="64" t="str">
        <f>C41</f>
        <v>ENGENHEIRO ELETRICISTA SENIOR (MENSALISTA) (*)</v>
      </c>
      <c r="D7" s="68" t="str">
        <f>I64</f>
        <v>Mês</v>
      </c>
      <c r="E7" s="71">
        <f>J64</f>
        <v>0.1</v>
      </c>
      <c r="F7" s="76">
        <f>J41</f>
        <v>14015.140329290442</v>
      </c>
      <c r="G7" s="76">
        <f>E7*F7</f>
        <v>1401.5140329290443</v>
      </c>
      <c r="H7" s="70">
        <f>'Cálculo do fator "K"'!L15</f>
        <v>2.3942000000000001</v>
      </c>
      <c r="I7" s="203">
        <f>G7*H7</f>
        <v>3355.5048976387179</v>
      </c>
      <c r="J7" s="204"/>
    </row>
    <row r="8" spans="1:10" x14ac:dyDescent="0.25">
      <c r="A8" s="35" t="s">
        <v>9</v>
      </c>
      <c r="B8" s="67">
        <f t="shared" ref="B8:C11" si="0">B42</f>
        <v>40813</v>
      </c>
      <c r="C8" s="64" t="str">
        <f t="shared" si="0"/>
        <v>ENGENHEIRO ELETRICISTA PLENO (MENSALISTA) (*)</v>
      </c>
      <c r="D8" s="68" t="str">
        <f t="shared" ref="D8:E11" si="1">I65</f>
        <v>Mês</v>
      </c>
      <c r="E8" s="71">
        <f t="shared" si="1"/>
        <v>0.5</v>
      </c>
      <c r="F8" s="76">
        <f t="shared" ref="F8:F11" si="2">J42</f>
        <v>13372.81303099549</v>
      </c>
      <c r="G8" s="76">
        <f t="shared" ref="G8:G11" si="3">E8*F8</f>
        <v>6686.4065154977452</v>
      </c>
      <c r="H8" s="70">
        <f t="shared" ref="H8:H11" si="4">H7</f>
        <v>2.3942000000000001</v>
      </c>
      <c r="I8" s="203">
        <f t="shared" ref="I8:I11" si="5">G8*H8</f>
        <v>16008.594479404703</v>
      </c>
      <c r="J8" s="204"/>
    </row>
    <row r="9" spans="1:10" x14ac:dyDescent="0.25">
      <c r="A9" s="35" t="s">
        <v>10</v>
      </c>
      <c r="B9" s="67">
        <f t="shared" si="0"/>
        <v>40811</v>
      </c>
      <c r="C9" s="64" t="str">
        <f t="shared" si="0"/>
        <v>ENGENHEIRO ELETRICISTA JUNIOR (MENSALISTA) (*)</v>
      </c>
      <c r="D9" s="68" t="str">
        <f t="shared" si="1"/>
        <v>Mês</v>
      </c>
      <c r="E9" s="71">
        <f t="shared" si="1"/>
        <v>1.5</v>
      </c>
      <c r="F9" s="76">
        <f t="shared" si="2"/>
        <v>12622.9624421398</v>
      </c>
      <c r="G9" s="76">
        <f t="shared" si="3"/>
        <v>18934.443663209699</v>
      </c>
      <c r="H9" s="70">
        <f t="shared" si="4"/>
        <v>2.3942000000000001</v>
      </c>
      <c r="I9" s="203">
        <f t="shared" si="5"/>
        <v>45332.845018456661</v>
      </c>
      <c r="J9" s="204"/>
    </row>
    <row r="10" spans="1:10" ht="30" x14ac:dyDescent="0.25">
      <c r="A10" s="35" t="s">
        <v>91</v>
      </c>
      <c r="B10" s="67">
        <f t="shared" si="0"/>
        <v>40931</v>
      </c>
      <c r="C10" s="99" t="str">
        <f t="shared" si="0"/>
        <v>AUXILIAR TECNICO / ASSISTENTE DE ENGENHARIA (MENSALISTA)</v>
      </c>
      <c r="D10" s="68" t="str">
        <f t="shared" si="1"/>
        <v>Mês</v>
      </c>
      <c r="E10" s="71">
        <f t="shared" si="1"/>
        <v>2</v>
      </c>
      <c r="F10" s="76">
        <f t="shared" si="2"/>
        <v>1991.1349387707269</v>
      </c>
      <c r="G10" s="76">
        <f t="shared" si="3"/>
        <v>3982.2698775414538</v>
      </c>
      <c r="H10" s="70">
        <f t="shared" si="4"/>
        <v>2.3942000000000001</v>
      </c>
      <c r="I10" s="203">
        <f t="shared" si="5"/>
        <v>9534.3505408097499</v>
      </c>
      <c r="J10" s="204"/>
    </row>
    <row r="11" spans="1:10" x14ac:dyDescent="0.25">
      <c r="A11" s="35" t="s">
        <v>92</v>
      </c>
      <c r="B11" s="67">
        <f t="shared" si="0"/>
        <v>40807</v>
      </c>
      <c r="C11" s="64" t="str">
        <f t="shared" si="0"/>
        <v>DESENHISTA PROJETISTA (MENSALISTA)</v>
      </c>
      <c r="D11" s="68" t="str">
        <f t="shared" si="1"/>
        <v>Mês</v>
      </c>
      <c r="E11" s="71">
        <f t="shared" si="1"/>
        <v>2</v>
      </c>
      <c r="F11" s="76">
        <f t="shared" si="2"/>
        <v>1873.8559793754027</v>
      </c>
      <c r="G11" s="76">
        <f t="shared" si="3"/>
        <v>3747.7119587508055</v>
      </c>
      <c r="H11" s="70">
        <f t="shared" si="4"/>
        <v>2.3942000000000001</v>
      </c>
      <c r="I11" s="203">
        <f t="shared" si="5"/>
        <v>8972.7719716411793</v>
      </c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83204.066907951012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 t="s">
        <v>73</v>
      </c>
      <c r="B28" s="67" t="s">
        <v>50</v>
      </c>
      <c r="C28" s="75" t="s">
        <v>82</v>
      </c>
      <c r="D28" s="67" t="s">
        <v>26</v>
      </c>
      <c r="E28" s="71">
        <v>64</v>
      </c>
      <c r="F28" s="76">
        <v>20</v>
      </c>
      <c r="G28" s="76">
        <f>E28*F28</f>
        <v>1280</v>
      </c>
      <c r="H28" s="70">
        <f>'Cálculo do fator "K"'!L16</f>
        <v>1.2557</v>
      </c>
      <c r="I28" s="184">
        <f>G28*H28</f>
        <v>1607.296</v>
      </c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1607.296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85188.07290795102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9.02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40814</v>
      </c>
      <c r="C41" s="64" t="s">
        <v>102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5" si="6">H41*I41*5</f>
        <v>14015.140329290442</v>
      </c>
    </row>
    <row r="42" spans="1:14" ht="15" customHeight="1" x14ac:dyDescent="0.25">
      <c r="A42" s="21" t="s">
        <v>31</v>
      </c>
      <c r="B42" s="67">
        <v>40813</v>
      </c>
      <c r="C42" s="64" t="s">
        <v>103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:H45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 t="s">
        <v>39</v>
      </c>
      <c r="B43" s="67">
        <v>40811</v>
      </c>
      <c r="C43" s="64" t="s">
        <v>104</v>
      </c>
      <c r="D43" s="95" t="s">
        <v>38</v>
      </c>
      <c r="E43" s="76">
        <v>21543.61</v>
      </c>
      <c r="F43" s="69">
        <f>E43/(1+$J$48)</f>
        <v>12622.962442139802</v>
      </c>
      <c r="G43" s="95">
        <v>220</v>
      </c>
      <c r="H43" s="96">
        <f t="shared" si="7"/>
        <v>57.377102009726372</v>
      </c>
      <c r="I43" s="97">
        <v>44</v>
      </c>
      <c r="J43" s="98">
        <f t="shared" si="6"/>
        <v>12622.9624421398</v>
      </c>
    </row>
    <row r="44" spans="1:14" ht="15" customHeight="1" x14ac:dyDescent="0.25">
      <c r="A44" s="21" t="s">
        <v>89</v>
      </c>
      <c r="B44" s="67">
        <v>40931</v>
      </c>
      <c r="C44" s="64" t="s">
        <v>88</v>
      </c>
      <c r="D44" s="95" t="s">
        <v>38</v>
      </c>
      <c r="E44" s="76">
        <v>3398.27</v>
      </c>
      <c r="F44" s="69">
        <f t="shared" ref="F44:F45" si="8">E44/(1+$J$48)</f>
        <v>1991.1349387707271</v>
      </c>
      <c r="G44" s="95">
        <v>220</v>
      </c>
      <c r="H44" s="96">
        <f t="shared" si="7"/>
        <v>9.0506133580487589</v>
      </c>
      <c r="I44" s="97">
        <v>44</v>
      </c>
      <c r="J44" s="98">
        <f t="shared" si="6"/>
        <v>1991.1349387707269</v>
      </c>
    </row>
    <row r="45" spans="1:14" ht="15" customHeight="1" x14ac:dyDescent="0.25">
      <c r="A45" s="21" t="s">
        <v>90</v>
      </c>
      <c r="B45" s="67">
        <v>40807</v>
      </c>
      <c r="C45" s="64" t="s">
        <v>87</v>
      </c>
      <c r="D45" s="95" t="s">
        <v>38</v>
      </c>
      <c r="E45" s="76">
        <v>3198.11</v>
      </c>
      <c r="F45" s="69">
        <f t="shared" si="8"/>
        <v>1873.8559793754027</v>
      </c>
      <c r="G45" s="95">
        <v>220</v>
      </c>
      <c r="H45" s="96">
        <f t="shared" si="7"/>
        <v>8.5175271789791029</v>
      </c>
      <c r="I45" s="97">
        <v>44</v>
      </c>
      <c r="J45" s="98">
        <f t="shared" si="6"/>
        <v>1873.8559793754027</v>
      </c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s="104" customFormat="1" ht="15" customHeight="1" x14ac:dyDescent="0.25">
      <c r="A58" s="107"/>
      <c r="B58" s="108"/>
      <c r="C58" s="108"/>
      <c r="D58" s="108"/>
      <c r="E58" s="108"/>
      <c r="F58" s="108"/>
      <c r="G58" s="108"/>
      <c r="H58" s="108"/>
      <c r="I58" s="108"/>
      <c r="J58" s="109"/>
    </row>
    <row r="59" spans="1:10" s="104" customFormat="1" ht="15" customHeight="1" x14ac:dyDescent="0.25">
      <c r="A59" s="188" t="s">
        <v>105</v>
      </c>
      <c r="B59" s="189"/>
      <c r="C59" s="189"/>
      <c r="D59" s="189"/>
      <c r="E59" s="189"/>
      <c r="F59" s="189"/>
      <c r="G59" s="189"/>
      <c r="H59" s="189"/>
      <c r="I59" s="189"/>
      <c r="J59" s="190"/>
    </row>
    <row r="60" spans="1:10" ht="15.75" thickBot="1" x14ac:dyDescent="0.3">
      <c r="A60" s="209"/>
      <c r="B60" s="210"/>
      <c r="C60" s="210"/>
      <c r="D60" s="210"/>
      <c r="E60" s="210"/>
      <c r="F60" s="210"/>
      <c r="G60" s="210"/>
      <c r="H60" s="210"/>
      <c r="I60" s="210"/>
      <c r="J60" s="211"/>
    </row>
    <row r="62" spans="1:10" ht="15.75" x14ac:dyDescent="0.25">
      <c r="A62" s="176" t="s">
        <v>36</v>
      </c>
      <c r="B62" s="176"/>
      <c r="C62" s="176"/>
      <c r="D62" s="176"/>
      <c r="E62" s="176"/>
      <c r="F62" s="176"/>
      <c r="G62" s="176"/>
      <c r="H62" s="176"/>
      <c r="I62" s="176"/>
      <c r="J62" s="176"/>
    </row>
    <row r="63" spans="1:10" x14ac:dyDescent="0.25">
      <c r="A63" s="110" t="s">
        <v>0</v>
      </c>
      <c r="B63" s="177" t="s">
        <v>79</v>
      </c>
      <c r="C63" s="177"/>
      <c r="D63" s="177"/>
      <c r="E63" s="177"/>
      <c r="F63" s="177"/>
      <c r="G63" s="177"/>
      <c r="H63" s="177"/>
      <c r="I63" s="111" t="s">
        <v>37</v>
      </c>
      <c r="J63" s="111" t="s">
        <v>80</v>
      </c>
    </row>
    <row r="64" spans="1:10" x14ac:dyDescent="0.25">
      <c r="A64" s="116" t="str">
        <f>A41</f>
        <v>A</v>
      </c>
      <c r="B64" s="175" t="str">
        <f>C41</f>
        <v>ENGENHEIRO ELETRICISTA SENIOR (MENSALISTA) (*)</v>
      </c>
      <c r="C64" s="175"/>
      <c r="D64" s="175"/>
      <c r="E64" s="175"/>
      <c r="F64" s="175"/>
      <c r="G64" s="175"/>
      <c r="H64" s="175"/>
      <c r="I64" s="112" t="s">
        <v>38</v>
      </c>
      <c r="J64" s="113">
        <v>0.1</v>
      </c>
    </row>
    <row r="65" spans="1:10" x14ac:dyDescent="0.25">
      <c r="A65" s="116" t="str">
        <f t="shared" ref="A65:A68" si="9">A42</f>
        <v>B</v>
      </c>
      <c r="B65" s="175" t="str">
        <f t="shared" ref="B65:B67" si="10">C42</f>
        <v>ENGENHEIRO ELETRICISTA PLENO (MENSALISTA) (*)</v>
      </c>
      <c r="C65" s="175"/>
      <c r="D65" s="175"/>
      <c r="E65" s="175"/>
      <c r="F65" s="175"/>
      <c r="G65" s="175"/>
      <c r="H65" s="175"/>
      <c r="I65" s="112" t="s">
        <v>38</v>
      </c>
      <c r="J65" s="113">
        <v>0.5</v>
      </c>
    </row>
    <row r="66" spans="1:10" x14ac:dyDescent="0.25">
      <c r="A66" s="116" t="str">
        <f t="shared" si="9"/>
        <v>C</v>
      </c>
      <c r="B66" s="175" t="str">
        <f t="shared" si="10"/>
        <v>ENGENHEIRO ELETRICISTA JUNIOR (MENSALISTA) (*)</v>
      </c>
      <c r="C66" s="175"/>
      <c r="D66" s="175"/>
      <c r="E66" s="175"/>
      <c r="F66" s="175"/>
      <c r="G66" s="175"/>
      <c r="H66" s="175"/>
      <c r="I66" s="112" t="s">
        <v>38</v>
      </c>
      <c r="J66" s="113">
        <v>1.5</v>
      </c>
    </row>
    <row r="67" spans="1:10" x14ac:dyDescent="0.25">
      <c r="A67" s="116" t="str">
        <f t="shared" si="9"/>
        <v>D</v>
      </c>
      <c r="B67" s="175" t="str">
        <f t="shared" si="10"/>
        <v>AUXILIAR TECNICO / ASSISTENTE DE ENGENHARIA (MENSALISTA)</v>
      </c>
      <c r="C67" s="175"/>
      <c r="D67" s="175"/>
      <c r="E67" s="175"/>
      <c r="F67" s="175"/>
      <c r="G67" s="175"/>
      <c r="H67" s="175"/>
      <c r="I67" s="112" t="s">
        <v>38</v>
      </c>
      <c r="J67" s="113">
        <v>2</v>
      </c>
    </row>
    <row r="68" spans="1:10" x14ac:dyDescent="0.25">
      <c r="A68" s="116" t="str">
        <f t="shared" si="9"/>
        <v>E</v>
      </c>
      <c r="B68" s="175" t="str">
        <f>C45</f>
        <v>DESENHISTA PROJETISTA (MENSALISTA)</v>
      </c>
      <c r="C68" s="175"/>
      <c r="D68" s="175"/>
      <c r="E68" s="175"/>
      <c r="F68" s="175"/>
      <c r="G68" s="175"/>
      <c r="H68" s="175"/>
      <c r="I68" s="112" t="s">
        <v>38</v>
      </c>
      <c r="J68" s="113">
        <v>2</v>
      </c>
    </row>
  </sheetData>
  <mergeCells count="45">
    <mergeCell ref="B66:H66"/>
    <mergeCell ref="B67:H67"/>
    <mergeCell ref="B68:H68"/>
    <mergeCell ref="A59:J59"/>
    <mergeCell ref="A60:J60"/>
    <mergeCell ref="A62:J62"/>
    <mergeCell ref="B63:H63"/>
    <mergeCell ref="B64:H64"/>
    <mergeCell ref="B65:H6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47F00-7775-4665-8C00-705B5F83F258}">
  <dimension ref="A1:P68"/>
  <sheetViews>
    <sheetView view="pageBreakPreview" topLeftCell="A9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172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40814</v>
      </c>
      <c r="C7" s="64" t="str">
        <f>C41</f>
        <v>ENGENHEIRO ELETRICISTA SENIOR (MENSALISTA) (*)</v>
      </c>
      <c r="D7" s="68" t="str">
        <f>I64</f>
        <v>Mês</v>
      </c>
      <c r="E7" s="71">
        <f>J64</f>
        <v>0.1</v>
      </c>
      <c r="F7" s="76">
        <f>J41</f>
        <v>14015.140329290442</v>
      </c>
      <c r="G7" s="76">
        <f>E7*F7</f>
        <v>1401.5140329290443</v>
      </c>
      <c r="H7" s="70">
        <f>'Cálculo do fator "K"'!L15</f>
        <v>2.3942000000000001</v>
      </c>
      <c r="I7" s="203">
        <f>G7*H7</f>
        <v>3355.5048976387179</v>
      </c>
      <c r="J7" s="204"/>
    </row>
    <row r="8" spans="1:10" x14ac:dyDescent="0.25">
      <c r="A8" s="35" t="s">
        <v>9</v>
      </c>
      <c r="B8" s="67">
        <f t="shared" ref="B8:C11" si="0">B42</f>
        <v>40813</v>
      </c>
      <c r="C8" s="64" t="str">
        <f t="shared" si="0"/>
        <v>ENGENHEIRO ELETRICISTA PLENO (MENSALISTA) (*)</v>
      </c>
      <c r="D8" s="68" t="str">
        <f t="shared" ref="D8:E11" si="1">I65</f>
        <v>Mês</v>
      </c>
      <c r="E8" s="71">
        <f t="shared" si="1"/>
        <v>0.25</v>
      </c>
      <c r="F8" s="76">
        <f t="shared" ref="F8:F11" si="2">J42</f>
        <v>13372.81303099549</v>
      </c>
      <c r="G8" s="76">
        <f t="shared" ref="G8:G11" si="3">E8*F8</f>
        <v>3343.2032577488726</v>
      </c>
      <c r="H8" s="70">
        <f t="shared" ref="H8:H11" si="4">H7</f>
        <v>2.3942000000000001</v>
      </c>
      <c r="I8" s="203">
        <f t="shared" ref="I8:I11" si="5">G8*H8</f>
        <v>8004.2972397023514</v>
      </c>
      <c r="J8" s="204"/>
    </row>
    <row r="9" spans="1:10" x14ac:dyDescent="0.25">
      <c r="A9" s="35" t="s">
        <v>10</v>
      </c>
      <c r="B9" s="67">
        <f t="shared" si="0"/>
        <v>40811</v>
      </c>
      <c r="C9" s="64" t="str">
        <f t="shared" si="0"/>
        <v>ENGENHEIRO ELETRICISTA JUNIOR (MENSALISTA) (*)</v>
      </c>
      <c r="D9" s="68" t="str">
        <f t="shared" si="1"/>
        <v>Mês</v>
      </c>
      <c r="E9" s="71">
        <f t="shared" si="1"/>
        <v>1</v>
      </c>
      <c r="F9" s="76">
        <f t="shared" si="2"/>
        <v>12622.9624421398</v>
      </c>
      <c r="G9" s="76">
        <f t="shared" si="3"/>
        <v>12622.9624421398</v>
      </c>
      <c r="H9" s="70">
        <f t="shared" si="4"/>
        <v>2.3942000000000001</v>
      </c>
      <c r="I9" s="203">
        <f t="shared" si="5"/>
        <v>30221.896678971112</v>
      </c>
      <c r="J9" s="204"/>
    </row>
    <row r="10" spans="1:10" ht="30" x14ac:dyDescent="0.25">
      <c r="A10" s="35" t="s">
        <v>91</v>
      </c>
      <c r="B10" s="67">
        <f t="shared" si="0"/>
        <v>40931</v>
      </c>
      <c r="C10" s="99" t="str">
        <f t="shared" si="0"/>
        <v>AUXILIAR TECNICO / ASSISTENTE DE ENGENHARIA (MENSALISTA)</v>
      </c>
      <c r="D10" s="68" t="str">
        <f t="shared" si="1"/>
        <v>Mês</v>
      </c>
      <c r="E10" s="71">
        <f t="shared" si="1"/>
        <v>2</v>
      </c>
      <c r="F10" s="76">
        <f t="shared" si="2"/>
        <v>1991.1349387707269</v>
      </c>
      <c r="G10" s="76">
        <f t="shared" si="3"/>
        <v>3982.2698775414538</v>
      </c>
      <c r="H10" s="70">
        <f t="shared" si="4"/>
        <v>2.3942000000000001</v>
      </c>
      <c r="I10" s="203">
        <f t="shared" si="5"/>
        <v>9534.3505408097499</v>
      </c>
      <c r="J10" s="204"/>
    </row>
    <row r="11" spans="1:10" x14ac:dyDescent="0.25">
      <c r="A11" s="35" t="s">
        <v>92</v>
      </c>
      <c r="B11" s="67">
        <f t="shared" si="0"/>
        <v>40807</v>
      </c>
      <c r="C11" s="64" t="str">
        <f t="shared" si="0"/>
        <v>DESENHISTA PROJETISTA (MENSALISTA)</v>
      </c>
      <c r="D11" s="68" t="str">
        <f t="shared" si="1"/>
        <v>Mês</v>
      </c>
      <c r="E11" s="71">
        <f t="shared" si="1"/>
        <v>2</v>
      </c>
      <c r="F11" s="76">
        <f t="shared" si="2"/>
        <v>1873.8559793754027</v>
      </c>
      <c r="G11" s="76">
        <f t="shared" si="3"/>
        <v>3747.7119587508055</v>
      </c>
      <c r="H11" s="70">
        <f t="shared" si="4"/>
        <v>2.3942000000000001</v>
      </c>
      <c r="I11" s="203">
        <f t="shared" si="5"/>
        <v>8972.7719716411793</v>
      </c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60088.821328763115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 t="s">
        <v>73</v>
      </c>
      <c r="B28" s="67" t="s">
        <v>50</v>
      </c>
      <c r="C28" s="75" t="s">
        <v>82</v>
      </c>
      <c r="D28" s="67" t="s">
        <v>26</v>
      </c>
      <c r="E28" s="71">
        <v>80</v>
      </c>
      <c r="F28" s="76">
        <v>20</v>
      </c>
      <c r="G28" s="76">
        <f>E28*F28</f>
        <v>1600</v>
      </c>
      <c r="H28" s="70">
        <f>'Cálculo do fator "K"'!L16</f>
        <v>1.2557</v>
      </c>
      <c r="I28" s="184">
        <f>G28*H28</f>
        <v>2009.1200000000001</v>
      </c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2009.1200000000001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62474.651328763117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6.62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40814</v>
      </c>
      <c r="C41" s="64" t="s">
        <v>102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5" si="6">H41*I41*5</f>
        <v>14015.140329290442</v>
      </c>
    </row>
    <row r="42" spans="1:14" ht="15" customHeight="1" x14ac:dyDescent="0.25">
      <c r="A42" s="21" t="s">
        <v>31</v>
      </c>
      <c r="B42" s="67">
        <v>40813</v>
      </c>
      <c r="C42" s="64" t="s">
        <v>103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:H45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 t="s">
        <v>39</v>
      </c>
      <c r="B43" s="67">
        <v>40811</v>
      </c>
      <c r="C43" s="64" t="s">
        <v>104</v>
      </c>
      <c r="D43" s="95" t="s">
        <v>38</v>
      </c>
      <c r="E43" s="76">
        <v>21543.61</v>
      </c>
      <c r="F43" s="69">
        <f>E43/(1+$J$48)</f>
        <v>12622.962442139802</v>
      </c>
      <c r="G43" s="95">
        <v>220</v>
      </c>
      <c r="H43" s="96">
        <f t="shared" si="7"/>
        <v>57.377102009726372</v>
      </c>
      <c r="I43" s="97">
        <v>44</v>
      </c>
      <c r="J43" s="98">
        <f t="shared" si="6"/>
        <v>12622.9624421398</v>
      </c>
    </row>
    <row r="44" spans="1:14" ht="15" customHeight="1" x14ac:dyDescent="0.25">
      <c r="A44" s="21" t="s">
        <v>89</v>
      </c>
      <c r="B44" s="67">
        <v>40931</v>
      </c>
      <c r="C44" s="64" t="s">
        <v>88</v>
      </c>
      <c r="D44" s="95" t="s">
        <v>38</v>
      </c>
      <c r="E44" s="76">
        <v>3398.27</v>
      </c>
      <c r="F44" s="69">
        <f t="shared" ref="F44:F45" si="8">E44/(1+$J$48)</f>
        <v>1991.1349387707271</v>
      </c>
      <c r="G44" s="95">
        <v>220</v>
      </c>
      <c r="H44" s="96">
        <f t="shared" si="7"/>
        <v>9.0506133580487589</v>
      </c>
      <c r="I44" s="97">
        <v>44</v>
      </c>
      <c r="J44" s="98">
        <f t="shared" si="6"/>
        <v>1991.1349387707269</v>
      </c>
    </row>
    <row r="45" spans="1:14" ht="15" customHeight="1" x14ac:dyDescent="0.25">
      <c r="A45" s="21" t="s">
        <v>90</v>
      </c>
      <c r="B45" s="67">
        <v>40807</v>
      </c>
      <c r="C45" s="64" t="s">
        <v>87</v>
      </c>
      <c r="D45" s="95" t="s">
        <v>38</v>
      </c>
      <c r="E45" s="76">
        <v>3198.11</v>
      </c>
      <c r="F45" s="69">
        <f t="shared" si="8"/>
        <v>1873.8559793754027</v>
      </c>
      <c r="G45" s="95">
        <v>220</v>
      </c>
      <c r="H45" s="96">
        <f t="shared" si="7"/>
        <v>8.5175271789791029</v>
      </c>
      <c r="I45" s="97">
        <v>44</v>
      </c>
      <c r="J45" s="98">
        <f t="shared" si="6"/>
        <v>1873.8559793754027</v>
      </c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s="104" customFormat="1" ht="15" customHeight="1" x14ac:dyDescent="0.25">
      <c r="A58" s="107"/>
      <c r="B58" s="108"/>
      <c r="C58" s="108"/>
      <c r="D58" s="108"/>
      <c r="E58" s="108"/>
      <c r="F58" s="108"/>
      <c r="G58" s="108"/>
      <c r="H58" s="108"/>
      <c r="I58" s="108"/>
      <c r="J58" s="109"/>
    </row>
    <row r="59" spans="1:10" s="104" customFormat="1" ht="15" customHeight="1" x14ac:dyDescent="0.25">
      <c r="A59" s="188" t="s">
        <v>105</v>
      </c>
      <c r="B59" s="189"/>
      <c r="C59" s="189"/>
      <c r="D59" s="189"/>
      <c r="E59" s="189"/>
      <c r="F59" s="189"/>
      <c r="G59" s="189"/>
      <c r="H59" s="189"/>
      <c r="I59" s="189"/>
      <c r="J59" s="190"/>
    </row>
    <row r="60" spans="1:10" ht="15.75" thickBot="1" x14ac:dyDescent="0.3">
      <c r="A60" s="209"/>
      <c r="B60" s="210"/>
      <c r="C60" s="210"/>
      <c r="D60" s="210"/>
      <c r="E60" s="210"/>
      <c r="F60" s="210"/>
      <c r="G60" s="210"/>
      <c r="H60" s="210"/>
      <c r="I60" s="210"/>
      <c r="J60" s="211"/>
    </row>
    <row r="62" spans="1:10" ht="15.75" x14ac:dyDescent="0.25">
      <c r="A62" s="176" t="s">
        <v>36</v>
      </c>
      <c r="B62" s="176"/>
      <c r="C62" s="176"/>
      <c r="D62" s="176"/>
      <c r="E62" s="176"/>
      <c r="F62" s="176"/>
      <c r="G62" s="176"/>
      <c r="H62" s="176"/>
      <c r="I62" s="176"/>
      <c r="J62" s="176"/>
    </row>
    <row r="63" spans="1:10" x14ac:dyDescent="0.25">
      <c r="A63" s="110" t="s">
        <v>0</v>
      </c>
      <c r="B63" s="177" t="s">
        <v>79</v>
      </c>
      <c r="C63" s="177"/>
      <c r="D63" s="177"/>
      <c r="E63" s="177"/>
      <c r="F63" s="177"/>
      <c r="G63" s="177"/>
      <c r="H63" s="177"/>
      <c r="I63" s="111" t="s">
        <v>37</v>
      </c>
      <c r="J63" s="111" t="s">
        <v>80</v>
      </c>
    </row>
    <row r="64" spans="1:10" x14ac:dyDescent="0.25">
      <c r="A64" s="116" t="str">
        <f>A41</f>
        <v>A</v>
      </c>
      <c r="B64" s="175" t="str">
        <f>C41</f>
        <v>ENGENHEIRO ELETRICISTA SENIOR (MENSALISTA) (*)</v>
      </c>
      <c r="C64" s="175"/>
      <c r="D64" s="175"/>
      <c r="E64" s="175"/>
      <c r="F64" s="175"/>
      <c r="G64" s="175"/>
      <c r="H64" s="175"/>
      <c r="I64" s="112" t="s">
        <v>38</v>
      </c>
      <c r="J64" s="113">
        <v>0.1</v>
      </c>
    </row>
    <row r="65" spans="1:10" x14ac:dyDescent="0.25">
      <c r="A65" s="116" t="str">
        <f t="shared" ref="A65:A68" si="9">A42</f>
        <v>B</v>
      </c>
      <c r="B65" s="175" t="str">
        <f t="shared" ref="B65:B67" si="10">C42</f>
        <v>ENGENHEIRO ELETRICISTA PLENO (MENSALISTA) (*)</v>
      </c>
      <c r="C65" s="175"/>
      <c r="D65" s="175"/>
      <c r="E65" s="175"/>
      <c r="F65" s="175"/>
      <c r="G65" s="175"/>
      <c r="H65" s="175"/>
      <c r="I65" s="112" t="s">
        <v>38</v>
      </c>
      <c r="J65" s="113">
        <v>0.25</v>
      </c>
    </row>
    <row r="66" spans="1:10" x14ac:dyDescent="0.25">
      <c r="A66" s="116" t="str">
        <f t="shared" si="9"/>
        <v>C</v>
      </c>
      <c r="B66" s="175" t="str">
        <f t="shared" si="10"/>
        <v>ENGENHEIRO ELETRICISTA JUNIOR (MENSALISTA) (*)</v>
      </c>
      <c r="C66" s="175"/>
      <c r="D66" s="175"/>
      <c r="E66" s="175"/>
      <c r="F66" s="175"/>
      <c r="G66" s="175"/>
      <c r="H66" s="175"/>
      <c r="I66" s="112" t="s">
        <v>38</v>
      </c>
      <c r="J66" s="113">
        <v>1</v>
      </c>
    </row>
    <row r="67" spans="1:10" x14ac:dyDescent="0.25">
      <c r="A67" s="116" t="str">
        <f t="shared" si="9"/>
        <v>D</v>
      </c>
      <c r="B67" s="175" t="str">
        <f t="shared" si="10"/>
        <v>AUXILIAR TECNICO / ASSISTENTE DE ENGENHARIA (MENSALISTA)</v>
      </c>
      <c r="C67" s="175"/>
      <c r="D67" s="175"/>
      <c r="E67" s="175"/>
      <c r="F67" s="175"/>
      <c r="G67" s="175"/>
      <c r="H67" s="175"/>
      <c r="I67" s="112" t="s">
        <v>38</v>
      </c>
      <c r="J67" s="113">
        <v>2</v>
      </c>
    </row>
    <row r="68" spans="1:10" x14ac:dyDescent="0.25">
      <c r="A68" s="116" t="str">
        <f t="shared" si="9"/>
        <v>E</v>
      </c>
      <c r="B68" s="175" t="str">
        <f>C45</f>
        <v>DESENHISTA PROJETISTA (MENSALISTA)</v>
      </c>
      <c r="C68" s="175"/>
      <c r="D68" s="175"/>
      <c r="E68" s="175"/>
      <c r="F68" s="175"/>
      <c r="G68" s="175"/>
      <c r="H68" s="175"/>
      <c r="I68" s="112" t="s">
        <v>38</v>
      </c>
      <c r="J68" s="113">
        <v>2</v>
      </c>
    </row>
  </sheetData>
  <mergeCells count="45"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B66:H66"/>
    <mergeCell ref="B67:H67"/>
    <mergeCell ref="B68:H68"/>
    <mergeCell ref="A59:J59"/>
    <mergeCell ref="A60:J60"/>
    <mergeCell ref="A62:J62"/>
    <mergeCell ref="B63:H63"/>
    <mergeCell ref="B64:H64"/>
    <mergeCell ref="B65:H6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063BA-D708-4948-9B03-918C3D38A0A6}">
  <dimension ref="A1:P66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171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40817</v>
      </c>
      <c r="C7" s="64" t="str">
        <f>C41</f>
        <v>ARQUITETO SENIOR (MENSALISTA)</v>
      </c>
      <c r="D7" s="68" t="str">
        <f>I62</f>
        <v>Mês</v>
      </c>
      <c r="E7" s="115">
        <f>J62</f>
        <v>0.1</v>
      </c>
      <c r="F7" s="76">
        <f>J41</f>
        <v>14015.140329290442</v>
      </c>
      <c r="G7" s="76">
        <f>E7*F7</f>
        <v>1401.5140329290443</v>
      </c>
      <c r="H7" s="70">
        <f>'Cálculo do fator "K"'!L15</f>
        <v>2.3942000000000001</v>
      </c>
      <c r="I7" s="203">
        <f>G7*H7</f>
        <v>3355.5048976387179</v>
      </c>
      <c r="J7" s="204"/>
    </row>
    <row r="8" spans="1:10" x14ac:dyDescent="0.25">
      <c r="A8" s="35" t="s">
        <v>9</v>
      </c>
      <c r="B8" s="67">
        <f t="shared" ref="B8:C11" si="0">B42</f>
        <v>40816</v>
      </c>
      <c r="C8" s="64" t="str">
        <f t="shared" si="0"/>
        <v>ARQUITETO PLENO (MENSALISTA)</v>
      </c>
      <c r="D8" s="68" t="str">
        <f t="shared" ref="D8:E11" si="1">I63</f>
        <v>Mês</v>
      </c>
      <c r="E8" s="115">
        <f t="shared" si="1"/>
        <v>0.1</v>
      </c>
      <c r="F8" s="76">
        <f t="shared" ref="F8:F11" si="2">J42</f>
        <v>13372.81303099549</v>
      </c>
      <c r="G8" s="76">
        <f t="shared" ref="G8:G11" si="3">E8*F8</f>
        <v>1337.2813030995492</v>
      </c>
      <c r="H8" s="70">
        <f t="shared" ref="H8:H11" si="4">H7</f>
        <v>2.3942000000000001</v>
      </c>
      <c r="I8" s="203">
        <f t="shared" ref="I8:I11" si="5">G8*H8</f>
        <v>3201.7188958809406</v>
      </c>
      <c r="J8" s="204"/>
    </row>
    <row r="9" spans="1:10" x14ac:dyDescent="0.25">
      <c r="A9" s="35" t="s">
        <v>10</v>
      </c>
      <c r="B9" s="67">
        <f t="shared" si="0"/>
        <v>40815</v>
      </c>
      <c r="C9" s="64" t="str">
        <f t="shared" si="0"/>
        <v>ARQUITETO JUNIOR (MENSALISTA)</v>
      </c>
      <c r="D9" s="68" t="str">
        <f t="shared" si="1"/>
        <v>Mês</v>
      </c>
      <c r="E9" s="115">
        <f t="shared" si="1"/>
        <v>0.25</v>
      </c>
      <c r="F9" s="76">
        <f t="shared" si="2"/>
        <v>12622.9624421398</v>
      </c>
      <c r="G9" s="76">
        <f t="shared" si="3"/>
        <v>3155.7406105349501</v>
      </c>
      <c r="H9" s="70">
        <f t="shared" si="4"/>
        <v>2.3942000000000001</v>
      </c>
      <c r="I9" s="203">
        <f t="shared" si="5"/>
        <v>7555.474169742778</v>
      </c>
      <c r="J9" s="204"/>
    </row>
    <row r="10" spans="1:10" ht="30" x14ac:dyDescent="0.25">
      <c r="A10" s="35" t="s">
        <v>91</v>
      </c>
      <c r="B10" s="67">
        <f t="shared" si="0"/>
        <v>40931</v>
      </c>
      <c r="C10" s="99" t="str">
        <f t="shared" si="0"/>
        <v>AUXILIAR TECNICO / ASSISTENTE DE ENGENHARIA (MENSALISTA)</v>
      </c>
      <c r="D10" s="68" t="str">
        <f t="shared" si="1"/>
        <v>Mês</v>
      </c>
      <c r="E10" s="115">
        <f t="shared" si="1"/>
        <v>0.5</v>
      </c>
      <c r="F10" s="76">
        <f t="shared" si="2"/>
        <v>1991.1349387707269</v>
      </c>
      <c r="G10" s="76">
        <f t="shared" si="3"/>
        <v>995.56746938536344</v>
      </c>
      <c r="H10" s="70">
        <f t="shared" si="4"/>
        <v>2.3942000000000001</v>
      </c>
      <c r="I10" s="203">
        <f t="shared" si="5"/>
        <v>2383.5876352024375</v>
      </c>
      <c r="J10" s="204"/>
    </row>
    <row r="11" spans="1:10" x14ac:dyDescent="0.25">
      <c r="A11" s="35" t="s">
        <v>92</v>
      </c>
      <c r="B11" s="67">
        <f t="shared" si="0"/>
        <v>40807</v>
      </c>
      <c r="C11" s="64" t="str">
        <f t="shared" si="0"/>
        <v>DESENHISTA PROJETISTA (MENSALISTA)</v>
      </c>
      <c r="D11" s="68" t="str">
        <f t="shared" si="1"/>
        <v>Mês</v>
      </c>
      <c r="E11" s="115">
        <f t="shared" si="1"/>
        <v>0.5</v>
      </c>
      <c r="F11" s="76">
        <f t="shared" si="2"/>
        <v>1873.8559793754027</v>
      </c>
      <c r="G11" s="76">
        <f t="shared" si="3"/>
        <v>936.92798968770137</v>
      </c>
      <c r="H11" s="70">
        <f t="shared" si="4"/>
        <v>2.3942000000000001</v>
      </c>
      <c r="I11" s="203">
        <f t="shared" si="5"/>
        <v>2243.1929929102948</v>
      </c>
      <c r="J11" s="204"/>
    </row>
    <row r="12" spans="1:10" x14ac:dyDescent="0.25">
      <c r="A12" s="114"/>
      <c r="B12" s="67"/>
      <c r="C12" s="64"/>
      <c r="D12" s="68"/>
      <c r="E12" s="69"/>
      <c r="F12" s="76"/>
      <c r="G12" s="76"/>
      <c r="H12" s="70"/>
      <c r="I12" s="203"/>
      <c r="J12" s="204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18739.478591375169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 t="s">
        <v>73</v>
      </c>
      <c r="B28" s="67" t="s">
        <v>50</v>
      </c>
      <c r="C28" s="75" t="s">
        <v>82</v>
      </c>
      <c r="D28" s="67" t="s">
        <v>26</v>
      </c>
      <c r="E28" s="71">
        <v>4</v>
      </c>
      <c r="F28" s="76">
        <v>20</v>
      </c>
      <c r="G28" s="76">
        <f>E28*F28</f>
        <v>80</v>
      </c>
      <c r="H28" s="70">
        <f>'Cálculo do fator "K"'!L16</f>
        <v>1.2557</v>
      </c>
      <c r="I28" s="184">
        <f>G28*H28</f>
        <v>100.456</v>
      </c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100.456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19216.644591375167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2.04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40817</v>
      </c>
      <c r="C41" s="64" t="s">
        <v>84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5" si="6">H41*I41*5</f>
        <v>14015.140329290442</v>
      </c>
    </row>
    <row r="42" spans="1:14" ht="15" customHeight="1" x14ac:dyDescent="0.25">
      <c r="A42" s="21" t="s">
        <v>31</v>
      </c>
      <c r="B42" s="67">
        <v>40816</v>
      </c>
      <c r="C42" s="64" t="s">
        <v>85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:H45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 t="s">
        <v>39</v>
      </c>
      <c r="B43" s="67">
        <v>40815</v>
      </c>
      <c r="C43" s="64" t="s">
        <v>86</v>
      </c>
      <c r="D43" s="95" t="s">
        <v>38</v>
      </c>
      <c r="E43" s="76">
        <v>21543.61</v>
      </c>
      <c r="F43" s="69">
        <f>E43/(1+$J$48)</f>
        <v>12622.962442139802</v>
      </c>
      <c r="G43" s="95">
        <v>220</v>
      </c>
      <c r="H43" s="96">
        <f t="shared" si="7"/>
        <v>57.377102009726372</v>
      </c>
      <c r="I43" s="97">
        <v>44</v>
      </c>
      <c r="J43" s="98">
        <f t="shared" si="6"/>
        <v>12622.9624421398</v>
      </c>
    </row>
    <row r="44" spans="1:14" ht="15" customHeight="1" x14ac:dyDescent="0.25">
      <c r="A44" s="21" t="s">
        <v>89</v>
      </c>
      <c r="B44" s="67">
        <v>40931</v>
      </c>
      <c r="C44" s="64" t="s">
        <v>88</v>
      </c>
      <c r="D44" s="95" t="s">
        <v>38</v>
      </c>
      <c r="E44" s="76">
        <v>3398.27</v>
      </c>
      <c r="F44" s="69">
        <f t="shared" ref="F44:F45" si="8">E44/(1+$J$48)</f>
        <v>1991.1349387707271</v>
      </c>
      <c r="G44" s="95">
        <v>220</v>
      </c>
      <c r="H44" s="96">
        <f t="shared" si="7"/>
        <v>9.0506133580487589</v>
      </c>
      <c r="I44" s="97">
        <v>44</v>
      </c>
      <c r="J44" s="98">
        <f t="shared" si="6"/>
        <v>1991.1349387707269</v>
      </c>
    </row>
    <row r="45" spans="1:14" ht="15" customHeight="1" x14ac:dyDescent="0.25">
      <c r="A45" s="21" t="s">
        <v>90</v>
      </c>
      <c r="B45" s="67">
        <v>40807</v>
      </c>
      <c r="C45" s="64" t="s">
        <v>87</v>
      </c>
      <c r="D45" s="95" t="s">
        <v>38</v>
      </c>
      <c r="E45" s="76">
        <v>3198.11</v>
      </c>
      <c r="F45" s="69">
        <f t="shared" si="8"/>
        <v>1873.8559793754027</v>
      </c>
      <c r="G45" s="95">
        <v>220</v>
      </c>
      <c r="H45" s="96">
        <f t="shared" si="7"/>
        <v>8.5175271789791029</v>
      </c>
      <c r="I45" s="97">
        <v>44</v>
      </c>
      <c r="J45" s="98">
        <f t="shared" si="6"/>
        <v>1873.8559793754027</v>
      </c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ht="15.75" thickBot="1" x14ac:dyDescent="0.3">
      <c r="A58" s="209"/>
      <c r="B58" s="210"/>
      <c r="C58" s="210"/>
      <c r="D58" s="210"/>
      <c r="E58" s="210"/>
      <c r="F58" s="210"/>
      <c r="G58" s="210"/>
      <c r="H58" s="210"/>
      <c r="I58" s="210"/>
      <c r="J58" s="211"/>
    </row>
    <row r="60" spans="1:10" ht="15.75" x14ac:dyDescent="0.25">
      <c r="A60" s="176" t="s">
        <v>36</v>
      </c>
      <c r="B60" s="176"/>
      <c r="C60" s="176"/>
      <c r="D60" s="176"/>
      <c r="E60" s="176"/>
      <c r="F60" s="176"/>
      <c r="G60" s="176"/>
      <c r="H60" s="176"/>
      <c r="I60" s="176"/>
      <c r="J60" s="176"/>
    </row>
    <row r="61" spans="1:10" x14ac:dyDescent="0.25">
      <c r="A61" s="110" t="s">
        <v>0</v>
      </c>
      <c r="B61" s="177" t="s">
        <v>79</v>
      </c>
      <c r="C61" s="177"/>
      <c r="D61" s="177"/>
      <c r="E61" s="177"/>
      <c r="F61" s="177"/>
      <c r="G61" s="177"/>
      <c r="H61" s="177"/>
      <c r="I61" s="111" t="s">
        <v>37</v>
      </c>
      <c r="J61" s="111" t="s">
        <v>80</v>
      </c>
    </row>
    <row r="62" spans="1:10" x14ac:dyDescent="0.25">
      <c r="A62" s="116" t="str">
        <f>A41</f>
        <v>A</v>
      </c>
      <c r="B62" s="175" t="str">
        <f>C41</f>
        <v>ARQUITETO SENIOR (MENSALISTA)</v>
      </c>
      <c r="C62" s="175"/>
      <c r="D62" s="175"/>
      <c r="E62" s="175"/>
      <c r="F62" s="175"/>
      <c r="G62" s="175"/>
      <c r="H62" s="175"/>
      <c r="I62" s="112" t="s">
        <v>38</v>
      </c>
      <c r="J62" s="113">
        <v>0.1</v>
      </c>
    </row>
    <row r="63" spans="1:10" x14ac:dyDescent="0.25">
      <c r="A63" s="116" t="str">
        <f t="shared" ref="A63:A66" si="9">A42</f>
        <v>B</v>
      </c>
      <c r="B63" s="175" t="str">
        <f t="shared" ref="B63:B65" si="10">C42</f>
        <v>ARQUITETO PLENO (MENSALISTA)</v>
      </c>
      <c r="C63" s="175"/>
      <c r="D63" s="175"/>
      <c r="E63" s="175"/>
      <c r="F63" s="175"/>
      <c r="G63" s="175"/>
      <c r="H63" s="175"/>
      <c r="I63" s="112" t="s">
        <v>38</v>
      </c>
      <c r="J63" s="113">
        <v>0.1</v>
      </c>
    </row>
    <row r="64" spans="1:10" x14ac:dyDescent="0.25">
      <c r="A64" s="116" t="str">
        <f t="shared" si="9"/>
        <v>C</v>
      </c>
      <c r="B64" s="175" t="str">
        <f t="shared" si="10"/>
        <v>ARQUITETO JUNIOR (MENSALISTA)</v>
      </c>
      <c r="C64" s="175"/>
      <c r="D64" s="175"/>
      <c r="E64" s="175"/>
      <c r="F64" s="175"/>
      <c r="G64" s="175"/>
      <c r="H64" s="175"/>
      <c r="I64" s="112" t="s">
        <v>38</v>
      </c>
      <c r="J64" s="113">
        <v>0.25</v>
      </c>
    </row>
    <row r="65" spans="1:10" x14ac:dyDescent="0.25">
      <c r="A65" s="116" t="str">
        <f t="shared" si="9"/>
        <v>D</v>
      </c>
      <c r="B65" s="175" t="str">
        <f t="shared" si="10"/>
        <v>AUXILIAR TECNICO / ASSISTENTE DE ENGENHARIA (MENSALISTA)</v>
      </c>
      <c r="C65" s="175"/>
      <c r="D65" s="175"/>
      <c r="E65" s="175"/>
      <c r="F65" s="175"/>
      <c r="G65" s="175"/>
      <c r="H65" s="175"/>
      <c r="I65" s="112" t="s">
        <v>38</v>
      </c>
      <c r="J65" s="113">
        <v>0.5</v>
      </c>
    </row>
    <row r="66" spans="1:10" x14ac:dyDescent="0.25">
      <c r="A66" s="116" t="str">
        <f t="shared" si="9"/>
        <v>E</v>
      </c>
      <c r="B66" s="175" t="str">
        <f>C45</f>
        <v>DESENHISTA PROJETISTA (MENSALISTA)</v>
      </c>
      <c r="C66" s="175"/>
      <c r="D66" s="175"/>
      <c r="E66" s="175"/>
      <c r="F66" s="175"/>
      <c r="G66" s="175"/>
      <c r="H66" s="175"/>
      <c r="I66" s="112" t="s">
        <v>38</v>
      </c>
      <c r="J66" s="113">
        <v>0.5</v>
      </c>
    </row>
  </sheetData>
  <mergeCells count="44"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B65:H65"/>
    <mergeCell ref="B66:H66"/>
    <mergeCell ref="A58:J58"/>
    <mergeCell ref="A60:J60"/>
    <mergeCell ref="B61:H61"/>
    <mergeCell ref="B62:H62"/>
    <mergeCell ref="B63:H63"/>
    <mergeCell ref="B64:H6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B79A0-5320-4582-9DDD-066435C2C2EE}">
  <dimension ref="A1:P66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170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40817</v>
      </c>
      <c r="C7" s="64" t="str">
        <f>C41</f>
        <v>ARQUITETO SENIOR (MENSALISTA)</v>
      </c>
      <c r="D7" s="68" t="str">
        <f>I62</f>
        <v>Mês</v>
      </c>
      <c r="E7" s="115">
        <f>J62</f>
        <v>0.25</v>
      </c>
      <c r="F7" s="76">
        <f>J41</f>
        <v>14015.140329290442</v>
      </c>
      <c r="G7" s="76">
        <f>E7*F7</f>
        <v>3503.7850823226104</v>
      </c>
      <c r="H7" s="70">
        <f>'Cálculo do fator "K"'!L15</f>
        <v>2.3942000000000001</v>
      </c>
      <c r="I7" s="203">
        <f>G7*H7</f>
        <v>8388.7622440967934</v>
      </c>
      <c r="J7" s="204"/>
    </row>
    <row r="8" spans="1:10" x14ac:dyDescent="0.25">
      <c r="A8" s="35" t="s">
        <v>9</v>
      </c>
      <c r="B8" s="67">
        <f t="shared" ref="B8:C11" si="0">B42</f>
        <v>40816</v>
      </c>
      <c r="C8" s="64" t="str">
        <f t="shared" si="0"/>
        <v>ARQUITETO PLENO (MENSALISTA)</v>
      </c>
      <c r="D8" s="68" t="str">
        <f t="shared" ref="D8:E11" si="1">I63</f>
        <v>Mês</v>
      </c>
      <c r="E8" s="115">
        <f t="shared" si="1"/>
        <v>0.5</v>
      </c>
      <c r="F8" s="76">
        <f t="shared" ref="F8:F11" si="2">J42</f>
        <v>13372.81303099549</v>
      </c>
      <c r="G8" s="76">
        <f t="shared" ref="G8:G11" si="3">E8*F8</f>
        <v>6686.4065154977452</v>
      </c>
      <c r="H8" s="70">
        <f t="shared" ref="H8:H11" si="4">H7</f>
        <v>2.3942000000000001</v>
      </c>
      <c r="I8" s="203">
        <f t="shared" ref="I8:I11" si="5">G8*H8</f>
        <v>16008.594479404703</v>
      </c>
      <c r="J8" s="204"/>
    </row>
    <row r="9" spans="1:10" x14ac:dyDescent="0.25">
      <c r="A9" s="35" t="s">
        <v>10</v>
      </c>
      <c r="B9" s="67">
        <f t="shared" si="0"/>
        <v>40815</v>
      </c>
      <c r="C9" s="64" t="str">
        <f t="shared" si="0"/>
        <v>ARQUITETO JUNIOR (MENSALISTA)</v>
      </c>
      <c r="D9" s="68" t="str">
        <f t="shared" si="1"/>
        <v>Mês</v>
      </c>
      <c r="E9" s="115">
        <f t="shared" si="1"/>
        <v>0.75</v>
      </c>
      <c r="F9" s="76">
        <f t="shared" si="2"/>
        <v>12622.9624421398</v>
      </c>
      <c r="G9" s="76">
        <f t="shared" si="3"/>
        <v>9467.2218316048493</v>
      </c>
      <c r="H9" s="70">
        <f t="shared" si="4"/>
        <v>2.3942000000000001</v>
      </c>
      <c r="I9" s="203">
        <f t="shared" si="5"/>
        <v>22666.42250922833</v>
      </c>
      <c r="J9" s="204"/>
    </row>
    <row r="10" spans="1:10" ht="30" x14ac:dyDescent="0.25">
      <c r="A10" s="35" t="s">
        <v>91</v>
      </c>
      <c r="B10" s="67">
        <f t="shared" si="0"/>
        <v>40931</v>
      </c>
      <c r="C10" s="99" t="str">
        <f t="shared" si="0"/>
        <v>AUXILIAR TECNICO / ASSISTENTE DE ENGENHARIA (MENSALISTA)</v>
      </c>
      <c r="D10" s="68" t="str">
        <f t="shared" si="1"/>
        <v>Mês</v>
      </c>
      <c r="E10" s="115">
        <f t="shared" si="1"/>
        <v>1</v>
      </c>
      <c r="F10" s="76">
        <f t="shared" si="2"/>
        <v>1991.1349387707269</v>
      </c>
      <c r="G10" s="76">
        <f t="shared" si="3"/>
        <v>1991.1349387707269</v>
      </c>
      <c r="H10" s="70">
        <f t="shared" si="4"/>
        <v>2.3942000000000001</v>
      </c>
      <c r="I10" s="203">
        <f t="shared" si="5"/>
        <v>4767.1752704048749</v>
      </c>
      <c r="J10" s="204"/>
    </row>
    <row r="11" spans="1:10" x14ac:dyDescent="0.25">
      <c r="A11" s="35" t="s">
        <v>92</v>
      </c>
      <c r="B11" s="67">
        <f t="shared" si="0"/>
        <v>40807</v>
      </c>
      <c r="C11" s="64" t="str">
        <f t="shared" si="0"/>
        <v>DESENHISTA PROJETISTA (MENSALISTA)</v>
      </c>
      <c r="D11" s="68" t="str">
        <f t="shared" si="1"/>
        <v>Mês</v>
      </c>
      <c r="E11" s="115">
        <f t="shared" si="1"/>
        <v>1</v>
      </c>
      <c r="F11" s="76">
        <f t="shared" si="2"/>
        <v>1873.8559793754027</v>
      </c>
      <c r="G11" s="76">
        <f t="shared" si="3"/>
        <v>1873.8559793754027</v>
      </c>
      <c r="H11" s="70">
        <f t="shared" si="4"/>
        <v>2.3942000000000001</v>
      </c>
      <c r="I11" s="203">
        <f t="shared" si="5"/>
        <v>4486.3859858205897</v>
      </c>
      <c r="J11" s="204"/>
    </row>
    <row r="12" spans="1:10" x14ac:dyDescent="0.25">
      <c r="A12" s="114"/>
      <c r="B12" s="67"/>
      <c r="C12" s="64"/>
      <c r="D12" s="68"/>
      <c r="E12" s="69"/>
      <c r="F12" s="76"/>
      <c r="G12" s="76"/>
      <c r="H12" s="70"/>
      <c r="I12" s="203"/>
      <c r="J12" s="204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56317.340488955291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 t="s">
        <v>73</v>
      </c>
      <c r="B28" s="67" t="s">
        <v>50</v>
      </c>
      <c r="C28" s="75" t="s">
        <v>82</v>
      </c>
      <c r="D28" s="67" t="s">
        <v>26</v>
      </c>
      <c r="E28" s="71">
        <v>40</v>
      </c>
      <c r="F28" s="76">
        <v>20</v>
      </c>
      <c r="G28" s="76">
        <f>E28*F28</f>
        <v>800</v>
      </c>
      <c r="H28" s="70">
        <f>'Cálculo do fator "K"'!L16</f>
        <v>1.2557</v>
      </c>
      <c r="I28" s="184">
        <f>G28*H28</f>
        <v>1004.5600000000001</v>
      </c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1004.5600000000001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57698.610488955288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6.11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40817</v>
      </c>
      <c r="C41" s="64" t="s">
        <v>84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5" si="6">H41*I41*5</f>
        <v>14015.140329290442</v>
      </c>
    </row>
    <row r="42" spans="1:14" ht="15" customHeight="1" x14ac:dyDescent="0.25">
      <c r="A42" s="21" t="s">
        <v>31</v>
      </c>
      <c r="B42" s="67">
        <v>40816</v>
      </c>
      <c r="C42" s="64" t="s">
        <v>85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:H45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 t="s">
        <v>39</v>
      </c>
      <c r="B43" s="67">
        <v>40815</v>
      </c>
      <c r="C43" s="64" t="s">
        <v>86</v>
      </c>
      <c r="D43" s="95" t="s">
        <v>38</v>
      </c>
      <c r="E43" s="76">
        <v>21543.61</v>
      </c>
      <c r="F43" s="69">
        <f>E43/(1+$J$48)</f>
        <v>12622.962442139802</v>
      </c>
      <c r="G43" s="95">
        <v>220</v>
      </c>
      <c r="H43" s="96">
        <f t="shared" si="7"/>
        <v>57.377102009726372</v>
      </c>
      <c r="I43" s="97">
        <v>44</v>
      </c>
      <c r="J43" s="98">
        <f t="shared" si="6"/>
        <v>12622.9624421398</v>
      </c>
    </row>
    <row r="44" spans="1:14" ht="15" customHeight="1" x14ac:dyDescent="0.25">
      <c r="A44" s="21" t="s">
        <v>89</v>
      </c>
      <c r="B44" s="67">
        <v>40931</v>
      </c>
      <c r="C44" s="64" t="s">
        <v>88</v>
      </c>
      <c r="D44" s="95" t="s">
        <v>38</v>
      </c>
      <c r="E44" s="76">
        <v>3398.27</v>
      </c>
      <c r="F44" s="69">
        <f t="shared" ref="F44:F45" si="8">E44/(1+$J$48)</f>
        <v>1991.1349387707271</v>
      </c>
      <c r="G44" s="95">
        <v>220</v>
      </c>
      <c r="H44" s="96">
        <f t="shared" si="7"/>
        <v>9.0506133580487589</v>
      </c>
      <c r="I44" s="97">
        <v>44</v>
      </c>
      <c r="J44" s="98">
        <f t="shared" si="6"/>
        <v>1991.1349387707269</v>
      </c>
    </row>
    <row r="45" spans="1:14" ht="15" customHeight="1" x14ac:dyDescent="0.25">
      <c r="A45" s="21" t="s">
        <v>90</v>
      </c>
      <c r="B45" s="67">
        <v>40807</v>
      </c>
      <c r="C45" s="64" t="s">
        <v>87</v>
      </c>
      <c r="D45" s="95" t="s">
        <v>38</v>
      </c>
      <c r="E45" s="76">
        <v>3198.11</v>
      </c>
      <c r="F45" s="69">
        <f t="shared" si="8"/>
        <v>1873.8559793754027</v>
      </c>
      <c r="G45" s="95">
        <v>220</v>
      </c>
      <c r="H45" s="96">
        <f t="shared" si="7"/>
        <v>8.5175271789791029</v>
      </c>
      <c r="I45" s="97">
        <v>44</v>
      </c>
      <c r="J45" s="98">
        <f t="shared" si="6"/>
        <v>1873.8559793754027</v>
      </c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ht="15.75" thickBot="1" x14ac:dyDescent="0.3">
      <c r="A58" s="209"/>
      <c r="B58" s="210"/>
      <c r="C58" s="210"/>
      <c r="D58" s="210"/>
      <c r="E58" s="210"/>
      <c r="F58" s="210"/>
      <c r="G58" s="210"/>
      <c r="H58" s="210"/>
      <c r="I58" s="210"/>
      <c r="J58" s="211"/>
    </row>
    <row r="60" spans="1:10" ht="15.75" x14ac:dyDescent="0.25">
      <c r="A60" s="176" t="s">
        <v>36</v>
      </c>
      <c r="B60" s="176"/>
      <c r="C60" s="176"/>
      <c r="D60" s="176"/>
      <c r="E60" s="176"/>
      <c r="F60" s="176"/>
      <c r="G60" s="176"/>
      <c r="H60" s="176"/>
      <c r="I60" s="176"/>
      <c r="J60" s="176"/>
    </row>
    <row r="61" spans="1:10" x14ac:dyDescent="0.25">
      <c r="A61" s="110" t="s">
        <v>0</v>
      </c>
      <c r="B61" s="177" t="s">
        <v>79</v>
      </c>
      <c r="C61" s="177"/>
      <c r="D61" s="177"/>
      <c r="E61" s="177"/>
      <c r="F61" s="177"/>
      <c r="G61" s="177"/>
      <c r="H61" s="177"/>
      <c r="I61" s="111" t="s">
        <v>37</v>
      </c>
      <c r="J61" s="111" t="s">
        <v>80</v>
      </c>
    </row>
    <row r="62" spans="1:10" x14ac:dyDescent="0.25">
      <c r="A62" s="116" t="str">
        <f>A41</f>
        <v>A</v>
      </c>
      <c r="B62" s="175" t="str">
        <f>C41</f>
        <v>ARQUITETO SENIOR (MENSALISTA)</v>
      </c>
      <c r="C62" s="175"/>
      <c r="D62" s="175"/>
      <c r="E62" s="175"/>
      <c r="F62" s="175"/>
      <c r="G62" s="175"/>
      <c r="H62" s="175"/>
      <c r="I62" s="112" t="s">
        <v>38</v>
      </c>
      <c r="J62" s="113">
        <v>0.25</v>
      </c>
    </row>
    <row r="63" spans="1:10" x14ac:dyDescent="0.25">
      <c r="A63" s="116" t="str">
        <f t="shared" ref="A63:A66" si="9">A42</f>
        <v>B</v>
      </c>
      <c r="B63" s="175" t="str">
        <f t="shared" ref="B63:B65" si="10">C42</f>
        <v>ARQUITETO PLENO (MENSALISTA)</v>
      </c>
      <c r="C63" s="175"/>
      <c r="D63" s="175"/>
      <c r="E63" s="175"/>
      <c r="F63" s="175"/>
      <c r="G63" s="175"/>
      <c r="H63" s="175"/>
      <c r="I63" s="112" t="s">
        <v>38</v>
      </c>
      <c r="J63" s="113">
        <v>0.5</v>
      </c>
    </row>
    <row r="64" spans="1:10" x14ac:dyDescent="0.25">
      <c r="A64" s="116" t="str">
        <f t="shared" si="9"/>
        <v>C</v>
      </c>
      <c r="B64" s="175" t="str">
        <f t="shared" si="10"/>
        <v>ARQUITETO JUNIOR (MENSALISTA)</v>
      </c>
      <c r="C64" s="175"/>
      <c r="D64" s="175"/>
      <c r="E64" s="175"/>
      <c r="F64" s="175"/>
      <c r="G64" s="175"/>
      <c r="H64" s="175"/>
      <c r="I64" s="112" t="s">
        <v>38</v>
      </c>
      <c r="J64" s="113">
        <v>0.75</v>
      </c>
    </row>
    <row r="65" spans="1:10" x14ac:dyDescent="0.25">
      <c r="A65" s="116" t="str">
        <f t="shared" si="9"/>
        <v>D</v>
      </c>
      <c r="B65" s="175" t="str">
        <f t="shared" si="10"/>
        <v>AUXILIAR TECNICO / ASSISTENTE DE ENGENHARIA (MENSALISTA)</v>
      </c>
      <c r="C65" s="175"/>
      <c r="D65" s="175"/>
      <c r="E65" s="175"/>
      <c r="F65" s="175"/>
      <c r="G65" s="175"/>
      <c r="H65" s="175"/>
      <c r="I65" s="112" t="s">
        <v>38</v>
      </c>
      <c r="J65" s="113">
        <v>1</v>
      </c>
    </row>
    <row r="66" spans="1:10" x14ac:dyDescent="0.25">
      <c r="A66" s="116" t="str">
        <f t="shared" si="9"/>
        <v>E</v>
      </c>
      <c r="B66" s="175" t="str">
        <f>C45</f>
        <v>DESENHISTA PROJETISTA (MENSALISTA)</v>
      </c>
      <c r="C66" s="175"/>
      <c r="D66" s="175"/>
      <c r="E66" s="175"/>
      <c r="F66" s="175"/>
      <c r="G66" s="175"/>
      <c r="H66" s="175"/>
      <c r="I66" s="112" t="s">
        <v>38</v>
      </c>
      <c r="J66" s="113">
        <v>1</v>
      </c>
    </row>
  </sheetData>
  <mergeCells count="44"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B65:H65"/>
    <mergeCell ref="B66:H66"/>
    <mergeCell ref="A58:J58"/>
    <mergeCell ref="A60:J60"/>
    <mergeCell ref="B61:H61"/>
    <mergeCell ref="B62:H62"/>
    <mergeCell ref="B63:H63"/>
    <mergeCell ref="B64:H6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544A6-6E2D-45CD-A0BB-B1154C83EB30}">
  <dimension ref="A1:P62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8" width="11.7109375" style="66" customWidth="1"/>
    <col min="9" max="9" width="12.42578125" style="66" bestFit="1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6" ht="15.75" x14ac:dyDescent="0.25">
      <c r="A1" s="191" t="s">
        <v>169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6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6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6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6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6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6" x14ac:dyDescent="0.25">
      <c r="A7" s="35" t="s">
        <v>8</v>
      </c>
      <c r="B7" s="67">
        <f>B39</f>
        <v>40813</v>
      </c>
      <c r="C7" s="64" t="str">
        <f>C39</f>
        <v>ENGENHEIRO MECÂNICO PLENO (MENSALISTA) (*)</v>
      </c>
      <c r="D7" s="68" t="str">
        <f t="shared" ref="D7:E9" si="0">I60</f>
        <v>Mês</v>
      </c>
      <c r="E7" s="71">
        <f t="shared" si="0"/>
        <v>1.25</v>
      </c>
      <c r="F7" s="76">
        <f>J39</f>
        <v>13372.81303099549</v>
      </c>
      <c r="G7" s="76">
        <f>E7*F7</f>
        <v>16716.016288744362</v>
      </c>
      <c r="H7" s="70">
        <f>'Cálculo do fator "K"'!L15</f>
        <v>2.3942000000000001</v>
      </c>
      <c r="I7" s="203">
        <f>G7*H7</f>
        <v>40021.486198511753</v>
      </c>
      <c r="J7" s="203"/>
    </row>
    <row r="8" spans="1:16" ht="30" x14ac:dyDescent="0.25">
      <c r="A8" s="35" t="s">
        <v>91</v>
      </c>
      <c r="B8" s="67">
        <f>B40</f>
        <v>40931</v>
      </c>
      <c r="C8" s="99" t="str">
        <f>C40</f>
        <v>AUXILIAR TECNICO / ASSISTENTE DE ENGENHARIA (MENSALISTA)</v>
      </c>
      <c r="D8" s="68" t="str">
        <f t="shared" si="0"/>
        <v>Mês</v>
      </c>
      <c r="E8" s="71">
        <f t="shared" si="0"/>
        <v>2.5</v>
      </c>
      <c r="F8" s="76">
        <f>J40</f>
        <v>1991.1349387707269</v>
      </c>
      <c r="G8" s="76">
        <f t="shared" ref="G8:G9" si="1">E8*F8</f>
        <v>4977.8373469268172</v>
      </c>
      <c r="H8" s="70">
        <f>H7</f>
        <v>2.3942000000000001</v>
      </c>
      <c r="I8" s="203">
        <f t="shared" ref="I8:I9" si="2">G8*H8</f>
        <v>11917.938176012187</v>
      </c>
      <c r="J8" s="204"/>
    </row>
    <row r="9" spans="1:16" x14ac:dyDescent="0.25">
      <c r="A9" s="35" t="s">
        <v>92</v>
      </c>
      <c r="B9" s="67">
        <f t="shared" ref="B9:C9" si="3">B41</f>
        <v>40807</v>
      </c>
      <c r="C9" s="64" t="str">
        <f t="shared" si="3"/>
        <v>DESENHISTA PROJETISTA (MENSALISTA)</v>
      </c>
      <c r="D9" s="68" t="str">
        <f t="shared" si="0"/>
        <v>Mês</v>
      </c>
      <c r="E9" s="71">
        <f t="shared" si="0"/>
        <v>5</v>
      </c>
      <c r="F9" s="76">
        <f t="shared" ref="F9" si="4">J41</f>
        <v>1873.8559793754027</v>
      </c>
      <c r="G9" s="76">
        <f t="shared" si="1"/>
        <v>9369.279896877013</v>
      </c>
      <c r="H9" s="70">
        <f t="shared" ref="H9" si="5">H8</f>
        <v>2.3942000000000001</v>
      </c>
      <c r="I9" s="203">
        <f t="shared" si="2"/>
        <v>22431.929929102946</v>
      </c>
      <c r="J9" s="204"/>
    </row>
    <row r="10" spans="1:16" x14ac:dyDescent="0.25">
      <c r="A10" s="114"/>
      <c r="B10" s="67"/>
      <c r="C10" s="64"/>
      <c r="D10" s="68"/>
      <c r="E10" s="69"/>
      <c r="F10" s="69"/>
      <c r="G10" s="69"/>
      <c r="H10" s="70"/>
      <c r="I10" s="205"/>
      <c r="J10" s="206"/>
    </row>
    <row r="11" spans="1:16" x14ac:dyDescent="0.25">
      <c r="A11" s="47"/>
      <c r="B11" s="67"/>
      <c r="C11" s="64"/>
      <c r="D11" s="68"/>
      <c r="E11" s="69"/>
      <c r="F11" s="69"/>
      <c r="G11" s="69"/>
      <c r="H11" s="71"/>
      <c r="I11" s="205"/>
      <c r="J11" s="206"/>
    </row>
    <row r="12" spans="1:16" ht="15.75" thickBot="1" x14ac:dyDescent="0.3">
      <c r="A12" s="11"/>
      <c r="J12" s="42"/>
    </row>
    <row r="13" spans="1:16" ht="15.75" thickBot="1" x14ac:dyDescent="0.3">
      <c r="A13" s="212" t="s">
        <v>21</v>
      </c>
      <c r="B13" s="213"/>
      <c r="C13" s="213"/>
      <c r="D13" s="213"/>
      <c r="E13" s="213"/>
      <c r="F13" s="213"/>
      <c r="G13" s="213"/>
      <c r="H13" s="213"/>
      <c r="I13" s="207">
        <f>SUM(I7:J11)</f>
        <v>74371.354303626882</v>
      </c>
      <c r="J13" s="208"/>
    </row>
    <row r="14" spans="1:16" ht="15.75" thickBot="1" x14ac:dyDescent="0.3">
      <c r="A14" s="14"/>
      <c r="B14" s="5"/>
      <c r="C14" s="5"/>
      <c r="D14" s="5"/>
      <c r="E14" s="5"/>
      <c r="F14" s="5"/>
      <c r="G14" s="5"/>
      <c r="H14" s="72"/>
      <c r="I14" s="72"/>
      <c r="J14" s="6"/>
    </row>
    <row r="15" spans="1:16" ht="15.75" thickBot="1" x14ac:dyDescent="0.3">
      <c r="A15" s="198" t="s">
        <v>18</v>
      </c>
      <c r="B15" s="199"/>
      <c r="C15" s="214" t="s">
        <v>72</v>
      </c>
      <c r="D15" s="214"/>
      <c r="E15" s="214"/>
      <c r="F15" s="214"/>
      <c r="G15" s="214"/>
      <c r="H15" s="214"/>
      <c r="I15" s="215"/>
      <c r="J15" s="216"/>
      <c r="N15" s="73"/>
      <c r="P15" s="74" t="s">
        <v>45</v>
      </c>
    </row>
    <row r="16" spans="1:16" ht="15.75" thickBot="1" x14ac:dyDescent="0.3">
      <c r="A16" s="11"/>
      <c r="B16" s="8"/>
      <c r="C16" s="8"/>
      <c r="D16" s="8"/>
      <c r="E16" s="8"/>
      <c r="F16" s="8"/>
      <c r="G16" s="8"/>
      <c r="H16" s="27"/>
      <c r="I16" s="27"/>
      <c r="J16" s="10"/>
    </row>
    <row r="17" spans="1:16" x14ac:dyDescent="0.25">
      <c r="A17" s="32"/>
      <c r="B17" s="33" t="s">
        <v>23</v>
      </c>
      <c r="C17" s="33" t="s">
        <v>6</v>
      </c>
      <c r="D17" s="33" t="s">
        <v>41</v>
      </c>
      <c r="E17" s="33" t="s">
        <v>42</v>
      </c>
      <c r="F17" s="33" t="s">
        <v>35</v>
      </c>
      <c r="G17" s="33" t="s">
        <v>40</v>
      </c>
      <c r="H17" s="34" t="s">
        <v>57</v>
      </c>
      <c r="I17" s="178" t="s">
        <v>11</v>
      </c>
      <c r="J17" s="179"/>
    </row>
    <row r="18" spans="1:16" x14ac:dyDescent="0.25">
      <c r="A18" s="35" t="s">
        <v>71</v>
      </c>
      <c r="B18" s="67" t="s">
        <v>94</v>
      </c>
      <c r="C18" s="75" t="s">
        <v>93</v>
      </c>
      <c r="D18" s="67" t="s">
        <v>26</v>
      </c>
      <c r="E18" s="71">
        <v>1</v>
      </c>
      <c r="F18" s="76">
        <v>300</v>
      </c>
      <c r="G18" s="76">
        <f>E18*F18</f>
        <v>300</v>
      </c>
      <c r="H18" s="70">
        <f>'Cálculo do fator "K"'!L16</f>
        <v>1.2557</v>
      </c>
      <c r="I18" s="205">
        <f>G18*H18</f>
        <v>376.71000000000004</v>
      </c>
      <c r="J18" s="206"/>
    </row>
    <row r="19" spans="1:16" ht="15.75" thickBot="1" x14ac:dyDescent="0.3">
      <c r="A19" s="45"/>
      <c r="B19" s="77"/>
      <c r="C19" s="78"/>
      <c r="D19" s="78"/>
      <c r="E19" s="79"/>
      <c r="F19" s="79"/>
      <c r="G19" s="79"/>
      <c r="H19" s="80"/>
      <c r="I19" s="186"/>
      <c r="J19" s="187"/>
    </row>
    <row r="20" spans="1:16" ht="15.75" thickBot="1" x14ac:dyDescent="0.3">
      <c r="A20" s="11"/>
      <c r="J20" s="42"/>
      <c r="N20" s="81"/>
    </row>
    <row r="21" spans="1:16" ht="15.75" thickBot="1" x14ac:dyDescent="0.3">
      <c r="A21" s="212" t="s">
        <v>20</v>
      </c>
      <c r="B21" s="213"/>
      <c r="C21" s="213"/>
      <c r="D21" s="213"/>
      <c r="E21" s="213"/>
      <c r="F21" s="213"/>
      <c r="G21" s="213"/>
      <c r="H21" s="213"/>
      <c r="I21" s="207">
        <f>SUM(I18:J19)</f>
        <v>376.71000000000004</v>
      </c>
      <c r="J21" s="208"/>
    </row>
    <row r="22" spans="1:16" ht="15.75" thickBot="1" x14ac:dyDescent="0.3">
      <c r="A22" s="11"/>
      <c r="J22" s="42"/>
    </row>
    <row r="23" spans="1:16" ht="15.75" thickBot="1" x14ac:dyDescent="0.3">
      <c r="A23" s="198" t="s">
        <v>19</v>
      </c>
      <c r="B23" s="199"/>
      <c r="C23" s="215" t="s">
        <v>43</v>
      </c>
      <c r="D23" s="217"/>
      <c r="E23" s="217"/>
      <c r="F23" s="217"/>
      <c r="G23" s="217"/>
      <c r="H23" s="217"/>
      <c r="I23" s="217"/>
      <c r="J23" s="218"/>
    </row>
    <row r="24" spans="1:16" ht="15.75" thickBot="1" x14ac:dyDescent="0.3">
      <c r="A24" s="11"/>
      <c r="B24" s="8"/>
      <c r="C24" s="8"/>
      <c r="D24" s="8"/>
      <c r="E24" s="8"/>
      <c r="F24" s="8"/>
      <c r="G24" s="8"/>
      <c r="H24" s="27"/>
      <c r="I24" s="27"/>
      <c r="J24" s="10"/>
    </row>
    <row r="25" spans="1:16" x14ac:dyDescent="0.25">
      <c r="A25" s="32" t="s">
        <v>25</v>
      </c>
      <c r="B25" s="33" t="s">
        <v>24</v>
      </c>
      <c r="C25" s="33" t="s">
        <v>7</v>
      </c>
      <c r="D25" s="33" t="s">
        <v>41</v>
      </c>
      <c r="E25" s="33" t="s">
        <v>42</v>
      </c>
      <c r="F25" s="33" t="s">
        <v>49</v>
      </c>
      <c r="G25" s="33" t="s">
        <v>40</v>
      </c>
      <c r="H25" s="34" t="s">
        <v>57</v>
      </c>
      <c r="I25" s="182" t="s">
        <v>11</v>
      </c>
      <c r="J25" s="183"/>
    </row>
    <row r="26" spans="1:16" x14ac:dyDescent="0.25">
      <c r="A26" s="21" t="s">
        <v>73</v>
      </c>
      <c r="B26" s="67" t="s">
        <v>50</v>
      </c>
      <c r="C26" s="75" t="s">
        <v>82</v>
      </c>
      <c r="D26" s="67" t="s">
        <v>26</v>
      </c>
      <c r="E26" s="71">
        <v>4</v>
      </c>
      <c r="F26" s="76">
        <v>20</v>
      </c>
      <c r="G26" s="76">
        <f>E26*F26</f>
        <v>80</v>
      </c>
      <c r="H26" s="70">
        <f>'Cálculo do fator "K"'!L16</f>
        <v>1.2557</v>
      </c>
      <c r="I26" s="184">
        <f>G26*H26</f>
        <v>100.456</v>
      </c>
      <c r="J26" s="185"/>
    </row>
    <row r="27" spans="1:16" ht="15.75" thickBot="1" x14ac:dyDescent="0.3">
      <c r="A27" s="22"/>
      <c r="B27" s="77"/>
      <c r="C27" s="82"/>
      <c r="D27" s="82"/>
      <c r="E27" s="77"/>
      <c r="F27" s="83"/>
      <c r="G27" s="83"/>
      <c r="H27" s="84"/>
      <c r="I27" s="180"/>
      <c r="J27" s="181"/>
    </row>
    <row r="28" spans="1:16" ht="15.75" thickBot="1" x14ac:dyDescent="0.3">
      <c r="A28" s="41"/>
      <c r="G28" s="15"/>
      <c r="J28" s="85"/>
    </row>
    <row r="29" spans="1:16" ht="15.75" thickBot="1" x14ac:dyDescent="0.3">
      <c r="A29" s="212" t="s">
        <v>22</v>
      </c>
      <c r="B29" s="213"/>
      <c r="C29" s="213"/>
      <c r="D29" s="213"/>
      <c r="E29" s="213"/>
      <c r="F29" s="213"/>
      <c r="G29" s="213"/>
      <c r="H29" s="213"/>
      <c r="I29" s="207">
        <f>SUM(I26:J27)</f>
        <v>100.456</v>
      </c>
      <c r="J29" s="208"/>
      <c r="P29" t="s">
        <v>34</v>
      </c>
    </row>
    <row r="30" spans="1:16" ht="15.75" thickBot="1" x14ac:dyDescent="0.3">
      <c r="A30" s="43"/>
      <c r="B30" s="43"/>
      <c r="C30" s="43"/>
      <c r="D30" s="43"/>
      <c r="E30" s="43"/>
      <c r="F30" s="43"/>
      <c r="G30" s="43"/>
      <c r="H30" s="43"/>
      <c r="I30" s="43"/>
      <c r="J30" s="44"/>
    </row>
    <row r="31" spans="1:16" x14ac:dyDescent="0.25">
      <c r="A31" s="86"/>
      <c r="B31" s="87"/>
      <c r="C31" s="87"/>
      <c r="D31" s="87"/>
      <c r="E31" s="87"/>
      <c r="F31" s="87"/>
      <c r="G31" s="87"/>
      <c r="H31" s="88"/>
      <c r="I31" s="88"/>
      <c r="J31" s="219">
        <f>SUM(I13+I21+I29)</f>
        <v>74848.520303626894</v>
      </c>
    </row>
    <row r="32" spans="1:16" x14ac:dyDescent="0.25">
      <c r="A32" s="89"/>
      <c r="B32" s="90"/>
      <c r="C32" s="31" t="s">
        <v>29</v>
      </c>
      <c r="D32" s="31"/>
      <c r="E32" s="90"/>
      <c r="F32" s="90"/>
      <c r="G32" s="90"/>
      <c r="H32" s="91"/>
      <c r="I32" s="91"/>
      <c r="J32" s="220"/>
    </row>
    <row r="33" spans="1:14" ht="15.75" thickBot="1" x14ac:dyDescent="0.3">
      <c r="A33" s="92"/>
      <c r="B33" s="93"/>
      <c r="C33" s="93"/>
      <c r="D33" s="93"/>
      <c r="E33" s="93"/>
      <c r="F33" s="93"/>
      <c r="G33" s="93"/>
      <c r="H33" s="94"/>
      <c r="I33" s="94"/>
      <c r="J33" s="221"/>
    </row>
    <row r="34" spans="1:14" ht="16.5" thickBot="1" x14ac:dyDescent="0.3">
      <c r="A34" s="117"/>
      <c r="B34" s="118"/>
      <c r="C34" s="118"/>
      <c r="D34" s="118"/>
      <c r="E34" s="118"/>
      <c r="F34" s="118"/>
      <c r="G34" s="119" t="s">
        <v>109</v>
      </c>
      <c r="H34" s="120">
        <v>2</v>
      </c>
      <c r="I34" s="121" t="s">
        <v>108</v>
      </c>
      <c r="J34" s="123">
        <f>ROUND(J31/H34,2)</f>
        <v>37424.26</v>
      </c>
      <c r="K34">
        <f>J34*0.25</f>
        <v>9356.0650000000005</v>
      </c>
    </row>
    <row r="35" spans="1:14" ht="15.75" thickBot="1" x14ac:dyDescent="0.3">
      <c r="A35" s="41"/>
      <c r="J35" s="42"/>
    </row>
    <row r="36" spans="1:14" ht="15.75" thickBot="1" x14ac:dyDescent="0.3">
      <c r="A36" s="222" t="s">
        <v>95</v>
      </c>
      <c r="B36" s="223"/>
      <c r="C36" s="223"/>
      <c r="D36" s="223"/>
      <c r="E36" s="223"/>
      <c r="F36" s="223"/>
      <c r="G36" s="223"/>
      <c r="H36" s="223"/>
      <c r="I36" s="223"/>
      <c r="J36" s="224"/>
    </row>
    <row r="37" spans="1:14" ht="15.75" thickBot="1" x14ac:dyDescent="0.3">
      <c r="A37" s="41"/>
      <c r="J37" s="42"/>
      <c r="N37" s="73"/>
    </row>
    <row r="38" spans="1:14" ht="105" x14ac:dyDescent="0.25">
      <c r="A38" s="36" t="s">
        <v>25</v>
      </c>
      <c r="B38" s="37" t="s">
        <v>32</v>
      </c>
      <c r="C38" s="34" t="s">
        <v>12</v>
      </c>
      <c r="D38" s="34" t="s">
        <v>26</v>
      </c>
      <c r="E38" s="37" t="s">
        <v>27</v>
      </c>
      <c r="F38" s="37" t="s">
        <v>28</v>
      </c>
      <c r="G38" s="34" t="s">
        <v>47</v>
      </c>
      <c r="H38" s="46" t="s">
        <v>44</v>
      </c>
      <c r="I38" s="46" t="s">
        <v>46</v>
      </c>
      <c r="J38" s="46" t="s">
        <v>48</v>
      </c>
    </row>
    <row r="39" spans="1:14" ht="15" customHeight="1" x14ac:dyDescent="0.25">
      <c r="A39" s="21" t="s">
        <v>30</v>
      </c>
      <c r="B39" s="67">
        <v>40813</v>
      </c>
      <c r="C39" s="64" t="s">
        <v>106</v>
      </c>
      <c r="D39" s="95" t="s">
        <v>38</v>
      </c>
      <c r="E39" s="76">
        <v>22823.38</v>
      </c>
      <c r="F39" s="69">
        <f>E39/(1+$J$44)</f>
        <v>13372.813030995489</v>
      </c>
      <c r="G39" s="95">
        <v>220</v>
      </c>
      <c r="H39" s="96">
        <f>F39/G39</f>
        <v>60.78551377725222</v>
      </c>
      <c r="I39" s="97">
        <v>44</v>
      </c>
      <c r="J39" s="98">
        <f t="shared" ref="J39:J41" si="6">H39*I39*5</f>
        <v>13372.81303099549</v>
      </c>
    </row>
    <row r="40" spans="1:14" ht="15" customHeight="1" x14ac:dyDescent="0.25">
      <c r="A40" s="21" t="s">
        <v>89</v>
      </c>
      <c r="B40" s="67">
        <v>40931</v>
      </c>
      <c r="C40" s="64" t="s">
        <v>88</v>
      </c>
      <c r="D40" s="95" t="s">
        <v>38</v>
      </c>
      <c r="E40" s="76">
        <v>3398.27</v>
      </c>
      <c r="F40" s="69">
        <f t="shared" ref="F40:F41" si="7">E40/(1+$J$44)</f>
        <v>1991.1349387707271</v>
      </c>
      <c r="G40" s="95">
        <v>220</v>
      </c>
      <c r="H40" s="96">
        <f t="shared" ref="H40:H41" si="8">F40/G40</f>
        <v>9.0506133580487589</v>
      </c>
      <c r="I40" s="97">
        <v>44</v>
      </c>
      <c r="J40" s="98">
        <f t="shared" si="6"/>
        <v>1991.1349387707269</v>
      </c>
    </row>
    <row r="41" spans="1:14" ht="15" customHeight="1" x14ac:dyDescent="0.25">
      <c r="A41" s="21" t="s">
        <v>90</v>
      </c>
      <c r="B41" s="67">
        <v>40807</v>
      </c>
      <c r="C41" s="64" t="s">
        <v>87</v>
      </c>
      <c r="D41" s="95" t="s">
        <v>38</v>
      </c>
      <c r="E41" s="76">
        <v>3198.11</v>
      </c>
      <c r="F41" s="69">
        <f t="shared" si="7"/>
        <v>1873.8559793754027</v>
      </c>
      <c r="G41" s="95">
        <v>220</v>
      </c>
      <c r="H41" s="96">
        <f t="shared" si="8"/>
        <v>8.5175271789791029</v>
      </c>
      <c r="I41" s="97">
        <v>44</v>
      </c>
      <c r="J41" s="98">
        <f t="shared" si="6"/>
        <v>1873.8559793754027</v>
      </c>
    </row>
    <row r="42" spans="1:14" ht="15" customHeight="1" x14ac:dyDescent="0.25">
      <c r="A42" s="21"/>
      <c r="B42" s="67"/>
      <c r="C42" s="99"/>
      <c r="D42" s="95"/>
      <c r="E42" s="76"/>
      <c r="F42" s="76"/>
      <c r="G42" s="95"/>
      <c r="H42" s="96"/>
      <c r="I42" s="97"/>
      <c r="J42" s="98"/>
    </row>
    <row r="43" spans="1:14" x14ac:dyDescent="0.25">
      <c r="A43" s="21"/>
      <c r="B43" s="67"/>
      <c r="C43" s="64"/>
      <c r="D43" s="64"/>
      <c r="E43" s="95"/>
      <c r="F43" s="76"/>
      <c r="G43" s="69"/>
      <c r="H43" s="95"/>
      <c r="I43" s="100"/>
      <c r="J43" s="98"/>
    </row>
    <row r="44" spans="1:14" x14ac:dyDescent="0.25">
      <c r="A44" s="21"/>
      <c r="B44" s="67"/>
      <c r="C44" s="64"/>
      <c r="D44" s="64"/>
      <c r="E44" s="95"/>
      <c r="F44" s="76"/>
      <c r="G44" s="227" t="s">
        <v>98</v>
      </c>
      <c r="H44" s="228"/>
      <c r="I44" s="101"/>
      <c r="J44" s="225">
        <v>0.70669999999999999</v>
      </c>
      <c r="M44" s="73"/>
    </row>
    <row r="45" spans="1:14" ht="15.75" thickBot="1" x14ac:dyDescent="0.3">
      <c r="A45" s="22"/>
      <c r="B45" s="77"/>
      <c r="C45" s="65"/>
      <c r="D45" s="65"/>
      <c r="E45" s="102"/>
      <c r="F45" s="83"/>
      <c r="G45" s="229"/>
      <c r="H45" s="230"/>
      <c r="I45" s="103"/>
      <c r="J45" s="226"/>
    </row>
    <row r="46" spans="1:14" x14ac:dyDescent="0.25">
      <c r="A46" s="17"/>
      <c r="B46" s="66"/>
      <c r="C46" s="104"/>
      <c r="D46" s="104"/>
      <c r="E46" s="105"/>
      <c r="F46" s="38"/>
      <c r="G46" s="73"/>
      <c r="H46" s="105"/>
      <c r="I46" s="105"/>
      <c r="J46" s="106"/>
    </row>
    <row r="47" spans="1:14" x14ac:dyDescent="0.25">
      <c r="A47" s="231" t="s">
        <v>16</v>
      </c>
      <c r="B47" s="232"/>
      <c r="C47" s="104"/>
      <c r="D47" s="104"/>
      <c r="E47" s="105"/>
      <c r="F47" s="38"/>
      <c r="H47"/>
      <c r="I47"/>
      <c r="J47" s="42"/>
    </row>
    <row r="48" spans="1:14" x14ac:dyDescent="0.25">
      <c r="A48" s="17"/>
      <c r="B48" s="66"/>
      <c r="C48" s="104"/>
      <c r="D48" s="104"/>
      <c r="E48" s="105"/>
      <c r="F48" s="38"/>
      <c r="G48" s="73"/>
      <c r="H48" s="105"/>
      <c r="I48" s="105"/>
      <c r="J48" s="106"/>
    </row>
    <row r="49" spans="1:10" ht="30" customHeight="1" x14ac:dyDescent="0.25">
      <c r="A49" s="160" t="s">
        <v>75</v>
      </c>
      <c r="B49" s="161"/>
      <c r="C49" s="161"/>
      <c r="D49" s="161"/>
      <c r="E49" s="161"/>
      <c r="F49" s="161"/>
      <c r="G49" s="161"/>
      <c r="H49" s="161"/>
      <c r="I49" s="161"/>
      <c r="J49" s="162"/>
    </row>
    <row r="50" spans="1:10" x14ac:dyDescent="0.25">
      <c r="A50" s="41"/>
      <c r="J50" s="42"/>
    </row>
    <row r="51" spans="1:10" ht="45" customHeight="1" x14ac:dyDescent="0.25">
      <c r="A51" s="160" t="s">
        <v>81</v>
      </c>
      <c r="B51" s="161"/>
      <c r="C51" s="161"/>
      <c r="D51" s="161"/>
      <c r="E51" s="161"/>
      <c r="F51" s="161"/>
      <c r="G51" s="161"/>
      <c r="H51" s="161"/>
      <c r="I51" s="161"/>
      <c r="J51" s="162"/>
    </row>
    <row r="52" spans="1:10" x14ac:dyDescent="0.25">
      <c r="A52" s="41"/>
      <c r="J52" s="42"/>
    </row>
    <row r="53" spans="1:10" s="104" customFormat="1" ht="30" customHeight="1" x14ac:dyDescent="0.25">
      <c r="A53" s="188" t="s">
        <v>33</v>
      </c>
      <c r="B53" s="189"/>
      <c r="C53" s="189"/>
      <c r="D53" s="189"/>
      <c r="E53" s="189"/>
      <c r="F53" s="189"/>
      <c r="G53" s="189"/>
      <c r="H53" s="189"/>
      <c r="I53" s="189"/>
      <c r="J53" s="190"/>
    </row>
    <row r="54" spans="1:10" s="104" customFormat="1" ht="15" customHeight="1" x14ac:dyDescent="0.25">
      <c r="A54" s="107"/>
      <c r="B54" s="108"/>
      <c r="C54" s="108"/>
      <c r="D54" s="108"/>
      <c r="E54" s="108"/>
      <c r="F54" s="108"/>
      <c r="G54" s="108"/>
      <c r="H54" s="108"/>
      <c r="I54" s="108"/>
      <c r="J54" s="109"/>
    </row>
    <row r="55" spans="1:10" s="104" customFormat="1" ht="15" customHeight="1" x14ac:dyDescent="0.25">
      <c r="A55" s="188" t="s">
        <v>107</v>
      </c>
      <c r="B55" s="189"/>
      <c r="C55" s="189"/>
      <c r="D55" s="189"/>
      <c r="E55" s="189"/>
      <c r="F55" s="189"/>
      <c r="G55" s="189"/>
      <c r="H55" s="189"/>
      <c r="I55" s="189"/>
      <c r="J55" s="190"/>
    </row>
    <row r="56" spans="1:10" ht="15.75" thickBot="1" x14ac:dyDescent="0.3">
      <c r="A56" s="209"/>
      <c r="B56" s="210"/>
      <c r="C56" s="210"/>
      <c r="D56" s="210"/>
      <c r="E56" s="210"/>
      <c r="F56" s="210"/>
      <c r="G56" s="210"/>
      <c r="H56" s="210"/>
      <c r="I56" s="210"/>
      <c r="J56" s="211"/>
    </row>
    <row r="58" spans="1:10" ht="15.75" x14ac:dyDescent="0.25">
      <c r="A58" s="176" t="s">
        <v>36</v>
      </c>
      <c r="B58" s="176"/>
      <c r="C58" s="176"/>
      <c r="D58" s="176"/>
      <c r="E58" s="176"/>
      <c r="F58" s="176"/>
      <c r="G58" s="176"/>
      <c r="H58" s="176"/>
      <c r="I58" s="176"/>
      <c r="J58" s="176"/>
    </row>
    <row r="59" spans="1:10" x14ac:dyDescent="0.25">
      <c r="A59" s="110" t="s">
        <v>0</v>
      </c>
      <c r="B59" s="177" t="s">
        <v>79</v>
      </c>
      <c r="C59" s="177"/>
      <c r="D59" s="177"/>
      <c r="E59" s="177"/>
      <c r="F59" s="177"/>
      <c r="G59" s="177"/>
      <c r="H59" s="177"/>
      <c r="I59" s="111" t="s">
        <v>37</v>
      </c>
      <c r="J59" s="111" t="s">
        <v>80</v>
      </c>
    </row>
    <row r="60" spans="1:10" ht="15" customHeight="1" x14ac:dyDescent="0.25">
      <c r="A60" s="116" t="str">
        <f>A39</f>
        <v>A</v>
      </c>
      <c r="B60" s="175" t="str">
        <f>C39</f>
        <v>ENGENHEIRO MECÂNICO PLENO (MENSALISTA) (*)</v>
      </c>
      <c r="C60" s="175"/>
      <c r="D60" s="175"/>
      <c r="E60" s="175"/>
      <c r="F60" s="175"/>
      <c r="G60" s="175"/>
      <c r="H60" s="175"/>
      <c r="I60" s="112" t="s">
        <v>38</v>
      </c>
      <c r="J60" s="113">
        <v>1.25</v>
      </c>
    </row>
    <row r="61" spans="1:10" x14ac:dyDescent="0.25">
      <c r="A61" s="116" t="str">
        <f>A40</f>
        <v>D</v>
      </c>
      <c r="B61" s="175" t="str">
        <f>C40</f>
        <v>AUXILIAR TECNICO / ASSISTENTE DE ENGENHARIA (MENSALISTA)</v>
      </c>
      <c r="C61" s="175"/>
      <c r="D61" s="175"/>
      <c r="E61" s="175"/>
      <c r="F61" s="175"/>
      <c r="G61" s="175"/>
      <c r="H61" s="175"/>
      <c r="I61" s="112" t="s">
        <v>38</v>
      </c>
      <c r="J61" s="113">
        <v>2.5</v>
      </c>
    </row>
    <row r="62" spans="1:10" x14ac:dyDescent="0.25">
      <c r="A62" s="116" t="str">
        <f>A41</f>
        <v>E</v>
      </c>
      <c r="B62" s="233" t="str">
        <f>C41</f>
        <v>DESENHISTA PROJETISTA (MENSALISTA)</v>
      </c>
      <c r="C62" s="234"/>
      <c r="D62" s="234"/>
      <c r="E62" s="234"/>
      <c r="F62" s="234"/>
      <c r="G62" s="234"/>
      <c r="H62" s="235"/>
      <c r="I62" s="112" t="s">
        <v>38</v>
      </c>
      <c r="J62" s="113">
        <v>5</v>
      </c>
    </row>
  </sheetData>
  <mergeCells count="41">
    <mergeCell ref="A1:J1"/>
    <mergeCell ref="A2:J2"/>
    <mergeCell ref="A4:B4"/>
    <mergeCell ref="C4:J4"/>
    <mergeCell ref="I6:J6"/>
    <mergeCell ref="I18:J18"/>
    <mergeCell ref="I8:J8"/>
    <mergeCell ref="I9:J9"/>
    <mergeCell ref="I10:J10"/>
    <mergeCell ref="I11:J11"/>
    <mergeCell ref="A13:H13"/>
    <mergeCell ref="I13:J13"/>
    <mergeCell ref="A15:B15"/>
    <mergeCell ref="C15:J15"/>
    <mergeCell ref="I17:J17"/>
    <mergeCell ref="A29:H29"/>
    <mergeCell ref="I29:J29"/>
    <mergeCell ref="J31:J33"/>
    <mergeCell ref="A36:J36"/>
    <mergeCell ref="I19:J19"/>
    <mergeCell ref="A21:H21"/>
    <mergeCell ref="I21:J21"/>
    <mergeCell ref="A23:B23"/>
    <mergeCell ref="C23:J23"/>
    <mergeCell ref="I25:J25"/>
    <mergeCell ref="B61:H61"/>
    <mergeCell ref="B62:H62"/>
    <mergeCell ref="I7:J7"/>
    <mergeCell ref="A55:J55"/>
    <mergeCell ref="A56:J56"/>
    <mergeCell ref="A58:J58"/>
    <mergeCell ref="B59:H59"/>
    <mergeCell ref="B60:H60"/>
    <mergeCell ref="G44:H45"/>
    <mergeCell ref="J44:J45"/>
    <mergeCell ref="A47:B47"/>
    <mergeCell ref="A49:J49"/>
    <mergeCell ref="A51:J51"/>
    <mergeCell ref="A53:J53"/>
    <mergeCell ref="I26:J26"/>
    <mergeCell ref="I27:J27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E4C03-443C-40C1-BB59-44A8236C2121}">
  <dimension ref="A1:P65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168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B40</f>
        <v>40817</v>
      </c>
      <c r="C7" s="64" t="str">
        <f>C40</f>
        <v>ARQUITETO SENIOR (MENSALISTA)</v>
      </c>
      <c r="D7" s="68" t="str">
        <f>I61</f>
        <v>Mês</v>
      </c>
      <c r="E7" s="115">
        <f>J61</f>
        <v>1.5</v>
      </c>
      <c r="F7" s="76">
        <f>J40</f>
        <v>14015.140329290442</v>
      </c>
      <c r="G7" s="76">
        <f>E7*F7</f>
        <v>21022.710493935661</v>
      </c>
      <c r="H7" s="70">
        <f>'Cálculo do fator "K"'!L15</f>
        <v>2.3942000000000001</v>
      </c>
      <c r="I7" s="203">
        <f>G7*H7</f>
        <v>50332.573464580761</v>
      </c>
      <c r="J7" s="203"/>
    </row>
    <row r="8" spans="1:10" x14ac:dyDescent="0.25">
      <c r="A8" s="35" t="s">
        <v>9</v>
      </c>
      <c r="B8" s="67">
        <f t="shared" ref="B8:C8" si="0">B41</f>
        <v>40816</v>
      </c>
      <c r="C8" s="64" t="str">
        <f t="shared" si="0"/>
        <v>ARQUITETO PLENO (MENSALISTA)</v>
      </c>
      <c r="D8" s="68" t="str">
        <f t="shared" ref="D8:E8" si="1">I62</f>
        <v>Mês</v>
      </c>
      <c r="E8" s="115">
        <f t="shared" si="1"/>
        <v>3</v>
      </c>
      <c r="F8" s="76">
        <f t="shared" ref="F8" si="2">J41</f>
        <v>13372.81303099549</v>
      </c>
      <c r="G8" s="76">
        <f t="shared" ref="G8" si="3">E8*F8</f>
        <v>40118.439092986475</v>
      </c>
      <c r="H8" s="70">
        <f>H7</f>
        <v>2.3942000000000001</v>
      </c>
      <c r="I8" s="203">
        <f t="shared" ref="I8:I11" si="4">G8*H8</f>
        <v>96051.566876428216</v>
      </c>
      <c r="J8" s="204"/>
    </row>
    <row r="9" spans="1:10" x14ac:dyDescent="0.25">
      <c r="A9" s="35"/>
      <c r="B9" s="67"/>
      <c r="C9" s="64"/>
      <c r="D9" s="68"/>
      <c r="E9" s="115"/>
      <c r="F9" s="76"/>
      <c r="G9" s="76"/>
      <c r="H9" s="70"/>
      <c r="I9" s="203">
        <f t="shared" si="4"/>
        <v>0</v>
      </c>
      <c r="J9" s="204"/>
    </row>
    <row r="10" spans="1:10" x14ac:dyDescent="0.25">
      <c r="A10" s="35"/>
      <c r="B10" s="67"/>
      <c r="C10" s="99"/>
      <c r="D10" s="68"/>
      <c r="E10" s="115"/>
      <c r="F10" s="76"/>
      <c r="G10" s="76"/>
      <c r="H10" s="70"/>
      <c r="I10" s="203">
        <f t="shared" si="4"/>
        <v>0</v>
      </c>
      <c r="J10" s="204"/>
    </row>
    <row r="11" spans="1:10" x14ac:dyDescent="0.25">
      <c r="A11" s="35"/>
      <c r="B11" s="67"/>
      <c r="C11" s="64"/>
      <c r="D11" s="68"/>
      <c r="E11" s="115"/>
      <c r="F11" s="76"/>
      <c r="G11" s="76"/>
      <c r="H11" s="70"/>
      <c r="I11" s="203">
        <f t="shared" si="4"/>
        <v>0</v>
      </c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146384.14034100898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ht="15.75" thickBot="1" x14ac:dyDescent="0.3">
      <c r="A28" s="22"/>
      <c r="B28" s="77"/>
      <c r="C28" s="82"/>
      <c r="D28" s="82"/>
      <c r="E28" s="77"/>
      <c r="F28" s="83"/>
      <c r="G28" s="83"/>
      <c r="H28" s="84"/>
      <c r="I28" s="180"/>
      <c r="J28" s="181"/>
    </row>
    <row r="29" spans="1:16" ht="15.75" thickBot="1" x14ac:dyDescent="0.3">
      <c r="A29" s="41"/>
      <c r="G29" s="15"/>
      <c r="J29" s="85"/>
    </row>
    <row r="30" spans="1:16" ht="15.75" thickBot="1" x14ac:dyDescent="0.3">
      <c r="A30" s="212" t="s">
        <v>22</v>
      </c>
      <c r="B30" s="213"/>
      <c r="C30" s="213"/>
      <c r="D30" s="213"/>
      <c r="E30" s="213"/>
      <c r="F30" s="213"/>
      <c r="G30" s="213"/>
      <c r="H30" s="213"/>
      <c r="I30" s="207">
        <f>SUM(I28:J28)</f>
        <v>0</v>
      </c>
      <c r="J30" s="208"/>
      <c r="P30" t="s">
        <v>34</v>
      </c>
    </row>
    <row r="31" spans="1:16" ht="15.75" thickBot="1" x14ac:dyDescent="0.3">
      <c r="A31" s="43"/>
      <c r="B31" s="43"/>
      <c r="C31" s="43"/>
      <c r="D31" s="43"/>
      <c r="E31" s="43"/>
      <c r="F31" s="43"/>
      <c r="G31" s="43"/>
      <c r="H31" s="43"/>
      <c r="I31" s="43"/>
      <c r="J31" s="44"/>
    </row>
    <row r="32" spans="1:16" x14ac:dyDescent="0.25">
      <c r="A32" s="86"/>
      <c r="B32" s="87"/>
      <c r="C32" s="87"/>
      <c r="D32" s="87"/>
      <c r="E32" s="87"/>
      <c r="F32" s="87"/>
      <c r="G32" s="87"/>
      <c r="H32" s="88"/>
      <c r="I32" s="88"/>
      <c r="J32" s="219">
        <f>SUM(I15+I23+I30)</f>
        <v>146760.85034100898</v>
      </c>
    </row>
    <row r="33" spans="1:14" x14ac:dyDescent="0.25">
      <c r="A33" s="89"/>
      <c r="B33" s="90"/>
      <c r="C33" s="31" t="s">
        <v>29</v>
      </c>
      <c r="D33" s="31"/>
      <c r="E33" s="90"/>
      <c r="F33" s="90"/>
      <c r="G33" s="90"/>
      <c r="H33" s="91"/>
      <c r="I33" s="91"/>
      <c r="J33" s="220"/>
    </row>
    <row r="34" spans="1:14" x14ac:dyDescent="0.25">
      <c r="A34" s="92"/>
      <c r="B34" s="93"/>
      <c r="C34" s="93"/>
      <c r="D34" s="93"/>
      <c r="E34" s="93"/>
      <c r="F34" s="93"/>
      <c r="G34" s="93"/>
      <c r="H34" s="94"/>
      <c r="I34" s="94"/>
      <c r="J34" s="221"/>
    </row>
    <row r="35" spans="1:14" ht="16.5" thickBot="1" x14ac:dyDescent="0.3">
      <c r="A35" s="117"/>
      <c r="B35" s="118"/>
      <c r="C35" s="118"/>
      <c r="D35" s="118"/>
      <c r="E35" s="118"/>
      <c r="F35" s="118"/>
      <c r="G35" s="119" t="s">
        <v>96</v>
      </c>
      <c r="H35" s="120">
        <v>9440</v>
      </c>
      <c r="I35" s="121" t="s">
        <v>97</v>
      </c>
      <c r="J35" s="122">
        <f>ROUND(J32/H35,2)</f>
        <v>15.55</v>
      </c>
    </row>
    <row r="36" spans="1:14" ht="15.75" thickBot="1" x14ac:dyDescent="0.3">
      <c r="A36" s="41"/>
      <c r="J36" s="42"/>
    </row>
    <row r="37" spans="1:14" ht="15.75" thickBot="1" x14ac:dyDescent="0.3">
      <c r="A37" s="222" t="s">
        <v>95</v>
      </c>
      <c r="B37" s="223"/>
      <c r="C37" s="223"/>
      <c r="D37" s="223"/>
      <c r="E37" s="223"/>
      <c r="F37" s="223"/>
      <c r="G37" s="223"/>
      <c r="H37" s="223"/>
      <c r="I37" s="223"/>
      <c r="J37" s="224"/>
    </row>
    <row r="38" spans="1:14" ht="15.75" thickBot="1" x14ac:dyDescent="0.3">
      <c r="A38" s="41"/>
      <c r="J38" s="42"/>
      <c r="N38" s="73"/>
    </row>
    <row r="39" spans="1:14" ht="105" x14ac:dyDescent="0.25">
      <c r="A39" s="36" t="s">
        <v>25</v>
      </c>
      <c r="B39" s="37" t="s">
        <v>32</v>
      </c>
      <c r="C39" s="34" t="s">
        <v>12</v>
      </c>
      <c r="D39" s="34" t="s">
        <v>26</v>
      </c>
      <c r="E39" s="37" t="s">
        <v>27</v>
      </c>
      <c r="F39" s="37" t="s">
        <v>28</v>
      </c>
      <c r="G39" s="34" t="s">
        <v>47</v>
      </c>
      <c r="H39" s="46" t="s">
        <v>44</v>
      </c>
      <c r="I39" s="46" t="s">
        <v>46</v>
      </c>
      <c r="J39" s="46" t="s">
        <v>48</v>
      </c>
    </row>
    <row r="40" spans="1:14" ht="15" customHeight="1" x14ac:dyDescent="0.25">
      <c r="A40" s="21" t="s">
        <v>30</v>
      </c>
      <c r="B40" s="67">
        <v>40817</v>
      </c>
      <c r="C40" s="64" t="s">
        <v>84</v>
      </c>
      <c r="D40" s="95" t="s">
        <v>38</v>
      </c>
      <c r="E40" s="76">
        <v>23919.64</v>
      </c>
      <c r="F40" s="69">
        <f>E40/(1+$J$47)</f>
        <v>14015.140329290442</v>
      </c>
      <c r="G40" s="95">
        <v>220</v>
      </c>
      <c r="H40" s="96">
        <f>F40/G40</f>
        <v>63.70518331495655</v>
      </c>
      <c r="I40" s="97">
        <v>44</v>
      </c>
      <c r="J40" s="98">
        <f t="shared" ref="J40:J44" si="5">H40*I40*5</f>
        <v>14015.140329290442</v>
      </c>
    </row>
    <row r="41" spans="1:14" ht="15" customHeight="1" x14ac:dyDescent="0.25">
      <c r="A41" s="21" t="s">
        <v>31</v>
      </c>
      <c r="B41" s="67">
        <v>40816</v>
      </c>
      <c r="C41" s="64" t="s">
        <v>85</v>
      </c>
      <c r="D41" s="95" t="s">
        <v>38</v>
      </c>
      <c r="E41" s="76">
        <v>22823.38</v>
      </c>
      <c r="F41" s="69">
        <f>E41/(1+$J$47)</f>
        <v>13372.813030995489</v>
      </c>
      <c r="G41" s="95">
        <v>220</v>
      </c>
      <c r="H41" s="96">
        <f t="shared" ref="H41" si="6">F41/G41</f>
        <v>60.78551377725222</v>
      </c>
      <c r="I41" s="97">
        <v>44</v>
      </c>
      <c r="J41" s="98">
        <f t="shared" si="5"/>
        <v>13372.81303099549</v>
      </c>
    </row>
    <row r="42" spans="1:14" ht="15" customHeight="1" x14ac:dyDescent="0.25">
      <c r="A42" s="21"/>
      <c r="B42" s="67"/>
      <c r="C42" s="64"/>
      <c r="D42" s="95"/>
      <c r="E42" s="76"/>
      <c r="F42" s="69"/>
      <c r="G42" s="95"/>
      <c r="H42" s="96"/>
      <c r="I42" s="97"/>
      <c r="J42" s="98">
        <f t="shared" si="5"/>
        <v>0</v>
      </c>
    </row>
    <row r="43" spans="1:14" ht="15" customHeight="1" x14ac:dyDescent="0.25">
      <c r="A43" s="21"/>
      <c r="B43" s="67"/>
      <c r="C43" s="64"/>
      <c r="D43" s="95"/>
      <c r="E43" s="76"/>
      <c r="F43" s="69"/>
      <c r="G43" s="95"/>
      <c r="H43" s="96"/>
      <c r="I43" s="97"/>
      <c r="J43" s="98">
        <f t="shared" si="5"/>
        <v>0</v>
      </c>
    </row>
    <row r="44" spans="1:14" ht="15" customHeight="1" x14ac:dyDescent="0.25">
      <c r="A44" s="21"/>
      <c r="B44" s="67"/>
      <c r="C44" s="64"/>
      <c r="D44" s="95"/>
      <c r="E44" s="76"/>
      <c r="F44" s="69"/>
      <c r="G44" s="95"/>
      <c r="H44" s="96"/>
      <c r="I44" s="97"/>
      <c r="J44" s="98">
        <f t="shared" si="5"/>
        <v>0</v>
      </c>
    </row>
    <row r="45" spans="1:14" ht="15" customHeight="1" x14ac:dyDescent="0.25">
      <c r="A45" s="21"/>
      <c r="B45" s="67"/>
      <c r="C45" s="99"/>
      <c r="D45" s="95"/>
      <c r="E45" s="76"/>
      <c r="F45" s="76"/>
      <c r="G45" s="95"/>
      <c r="H45" s="96"/>
      <c r="I45" s="97"/>
      <c r="J45" s="98"/>
    </row>
    <row r="46" spans="1:14" x14ac:dyDescent="0.25">
      <c r="A46" s="21"/>
      <c r="B46" s="67"/>
      <c r="C46" s="64"/>
      <c r="D46" s="64"/>
      <c r="E46" s="95"/>
      <c r="F46" s="76"/>
      <c r="G46" s="69"/>
      <c r="H46" s="95"/>
      <c r="I46" s="100"/>
      <c r="J46" s="98"/>
    </row>
    <row r="47" spans="1:14" x14ac:dyDescent="0.25">
      <c r="A47" s="21"/>
      <c r="B47" s="67"/>
      <c r="C47" s="64"/>
      <c r="D47" s="64"/>
      <c r="E47" s="95"/>
      <c r="F47" s="76"/>
      <c r="G47" s="227" t="s">
        <v>98</v>
      </c>
      <c r="H47" s="228"/>
      <c r="I47" s="101"/>
      <c r="J47" s="225">
        <v>0.70669999999999999</v>
      </c>
      <c r="M47" s="73"/>
    </row>
    <row r="48" spans="1:14" ht="15.75" thickBot="1" x14ac:dyDescent="0.3">
      <c r="A48" s="22"/>
      <c r="B48" s="77"/>
      <c r="C48" s="65"/>
      <c r="D48" s="65"/>
      <c r="E48" s="102"/>
      <c r="F48" s="83"/>
      <c r="G48" s="229"/>
      <c r="H48" s="230"/>
      <c r="I48" s="103"/>
      <c r="J48" s="226"/>
    </row>
    <row r="49" spans="1:10" x14ac:dyDescent="0.25">
      <c r="A49" s="17"/>
      <c r="B49" s="66"/>
      <c r="C49" s="104"/>
      <c r="D49" s="104"/>
      <c r="E49" s="105"/>
      <c r="F49" s="38"/>
      <c r="G49" s="73"/>
      <c r="H49" s="105"/>
      <c r="I49" s="105"/>
      <c r="J49" s="106"/>
    </row>
    <row r="50" spans="1:10" x14ac:dyDescent="0.25">
      <c r="A50" s="231" t="s">
        <v>16</v>
      </c>
      <c r="B50" s="232"/>
      <c r="C50" s="104"/>
      <c r="D50" s="104"/>
      <c r="E50" s="105"/>
      <c r="F50" s="38"/>
      <c r="H50"/>
      <c r="I50"/>
      <c r="J50" s="42"/>
    </row>
    <row r="51" spans="1:10" x14ac:dyDescent="0.25">
      <c r="A51" s="17"/>
      <c r="B51" s="66"/>
      <c r="C51" s="104"/>
      <c r="D51" s="104"/>
      <c r="E51" s="105"/>
      <c r="F51" s="38"/>
      <c r="G51" s="73"/>
      <c r="H51" s="105"/>
      <c r="I51" s="105"/>
      <c r="J51" s="106"/>
    </row>
    <row r="52" spans="1:10" ht="30" customHeight="1" x14ac:dyDescent="0.25">
      <c r="A52" s="160" t="s">
        <v>75</v>
      </c>
      <c r="B52" s="161"/>
      <c r="C52" s="161"/>
      <c r="D52" s="161"/>
      <c r="E52" s="161"/>
      <c r="F52" s="161"/>
      <c r="G52" s="161"/>
      <c r="H52" s="161"/>
      <c r="I52" s="161"/>
      <c r="J52" s="162"/>
    </row>
    <row r="53" spans="1:10" x14ac:dyDescent="0.25">
      <c r="A53" s="41"/>
      <c r="J53" s="42"/>
    </row>
    <row r="54" spans="1:10" ht="45" customHeight="1" x14ac:dyDescent="0.25">
      <c r="A54" s="160" t="s">
        <v>81</v>
      </c>
      <c r="B54" s="161"/>
      <c r="C54" s="161"/>
      <c r="D54" s="161"/>
      <c r="E54" s="161"/>
      <c r="F54" s="161"/>
      <c r="G54" s="161"/>
      <c r="H54" s="161"/>
      <c r="I54" s="161"/>
      <c r="J54" s="162"/>
    </row>
    <row r="55" spans="1:10" x14ac:dyDescent="0.25">
      <c r="A55" s="41"/>
      <c r="J55" s="42"/>
    </row>
    <row r="56" spans="1:10" s="104" customFormat="1" ht="30" customHeight="1" x14ac:dyDescent="0.25">
      <c r="A56" s="188" t="s">
        <v>33</v>
      </c>
      <c r="B56" s="189"/>
      <c r="C56" s="189"/>
      <c r="D56" s="189"/>
      <c r="E56" s="189"/>
      <c r="F56" s="189"/>
      <c r="G56" s="189"/>
      <c r="H56" s="189"/>
      <c r="I56" s="189"/>
      <c r="J56" s="190"/>
    </row>
    <row r="57" spans="1:10" ht="15.75" thickBot="1" x14ac:dyDescent="0.3">
      <c r="A57" s="209"/>
      <c r="B57" s="210"/>
      <c r="C57" s="210"/>
      <c r="D57" s="210"/>
      <c r="E57" s="210"/>
      <c r="F57" s="210"/>
      <c r="G57" s="210"/>
      <c r="H57" s="210"/>
      <c r="I57" s="210"/>
      <c r="J57" s="211"/>
    </row>
    <row r="59" spans="1:10" ht="15.75" x14ac:dyDescent="0.25">
      <c r="A59" s="176" t="s">
        <v>36</v>
      </c>
      <c r="B59" s="176"/>
      <c r="C59" s="176"/>
      <c r="D59" s="176"/>
      <c r="E59" s="176"/>
      <c r="F59" s="176"/>
      <c r="G59" s="176"/>
      <c r="H59" s="176"/>
      <c r="I59" s="176"/>
      <c r="J59" s="176"/>
    </row>
    <row r="60" spans="1:10" x14ac:dyDescent="0.25">
      <c r="A60" s="110" t="s">
        <v>0</v>
      </c>
      <c r="B60" s="177" t="s">
        <v>79</v>
      </c>
      <c r="C60" s="177"/>
      <c r="D60" s="177"/>
      <c r="E60" s="177"/>
      <c r="F60" s="177"/>
      <c r="G60" s="177"/>
      <c r="H60" s="177"/>
      <c r="I60" s="111" t="s">
        <v>37</v>
      </c>
      <c r="J60" s="111" t="s">
        <v>80</v>
      </c>
    </row>
    <row r="61" spans="1:10" x14ac:dyDescent="0.25">
      <c r="A61" s="116" t="str">
        <f>A40</f>
        <v>A</v>
      </c>
      <c r="B61" s="233" t="str">
        <f>C40</f>
        <v>ARQUITETO SENIOR (MENSALISTA)</v>
      </c>
      <c r="C61" s="234"/>
      <c r="D61" s="234"/>
      <c r="E61" s="234"/>
      <c r="F61" s="234"/>
      <c r="G61" s="234"/>
      <c r="H61" s="235"/>
      <c r="I61" s="112" t="s">
        <v>38</v>
      </c>
      <c r="J61" s="113">
        <v>1.5</v>
      </c>
    </row>
    <row r="62" spans="1:10" x14ac:dyDescent="0.25">
      <c r="A62" s="116" t="str">
        <f t="shared" ref="A62" si="7">A41</f>
        <v>B</v>
      </c>
      <c r="B62" s="175" t="str">
        <f t="shared" ref="B62" si="8">C41</f>
        <v>ARQUITETO PLENO (MENSALISTA)</v>
      </c>
      <c r="C62" s="175"/>
      <c r="D62" s="175"/>
      <c r="E62" s="175"/>
      <c r="F62" s="175"/>
      <c r="G62" s="175"/>
      <c r="H62" s="175"/>
      <c r="I62" s="112" t="s">
        <v>38</v>
      </c>
      <c r="J62" s="113">
        <v>3</v>
      </c>
    </row>
    <row r="63" spans="1:10" x14ac:dyDescent="0.25">
      <c r="A63" s="116"/>
      <c r="B63" s="175"/>
      <c r="C63" s="175"/>
      <c r="D63" s="175"/>
      <c r="E63" s="175"/>
      <c r="F63" s="175"/>
      <c r="G63" s="175"/>
      <c r="H63" s="175"/>
      <c r="I63" s="112"/>
      <c r="J63" s="113"/>
    </row>
    <row r="64" spans="1:10" x14ac:dyDescent="0.25">
      <c r="A64" s="116"/>
      <c r="B64" s="175"/>
      <c r="C64" s="175"/>
      <c r="D64" s="175"/>
      <c r="E64" s="175"/>
      <c r="F64" s="175"/>
      <c r="G64" s="175"/>
      <c r="H64" s="175"/>
      <c r="I64" s="112"/>
      <c r="J64" s="113"/>
    </row>
    <row r="65" spans="1:10" x14ac:dyDescent="0.25">
      <c r="A65" s="116"/>
      <c r="B65" s="175"/>
      <c r="C65" s="175"/>
      <c r="D65" s="175"/>
      <c r="E65" s="175"/>
      <c r="F65" s="175"/>
      <c r="G65" s="175"/>
      <c r="H65" s="175"/>
      <c r="I65" s="112"/>
      <c r="J65" s="113"/>
    </row>
  </sheetData>
  <mergeCells count="43">
    <mergeCell ref="B64:H64"/>
    <mergeCell ref="B65:H65"/>
    <mergeCell ref="I7:J7"/>
    <mergeCell ref="A57:J57"/>
    <mergeCell ref="A59:J59"/>
    <mergeCell ref="B60:H60"/>
    <mergeCell ref="B61:H61"/>
    <mergeCell ref="B62:H62"/>
    <mergeCell ref="B63:H63"/>
    <mergeCell ref="G47:H48"/>
    <mergeCell ref="J47:J48"/>
    <mergeCell ref="A50:B50"/>
    <mergeCell ref="A52:J52"/>
    <mergeCell ref="A54:J54"/>
    <mergeCell ref="A56:J56"/>
    <mergeCell ref="I28:J28"/>
    <mergeCell ref="A30:H30"/>
    <mergeCell ref="I30:J30"/>
    <mergeCell ref="J32:J34"/>
    <mergeCell ref="A37:J37"/>
    <mergeCell ref="I21:J21"/>
    <mergeCell ref="A23:H23"/>
    <mergeCell ref="I23:J23"/>
    <mergeCell ref="A25:B25"/>
    <mergeCell ref="C25:J25"/>
    <mergeCell ref="I27:J27"/>
    <mergeCell ref="A15:H15"/>
    <mergeCell ref="I15:J15"/>
    <mergeCell ref="A17:B17"/>
    <mergeCell ref="C17:J17"/>
    <mergeCell ref="I19:J19"/>
    <mergeCell ref="I20:J20"/>
    <mergeCell ref="I8:J8"/>
    <mergeCell ref="I9:J9"/>
    <mergeCell ref="I10:J10"/>
    <mergeCell ref="I11:J11"/>
    <mergeCell ref="I12:J12"/>
    <mergeCell ref="I13:J13"/>
    <mergeCell ref="A1:J1"/>
    <mergeCell ref="A2:J2"/>
    <mergeCell ref="A4:B4"/>
    <mergeCell ref="C4:J4"/>
    <mergeCell ref="I6:J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446E7-9694-4667-9AFA-A40C5E990E80}">
  <dimension ref="A1:P66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167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40817</v>
      </c>
      <c r="C7" s="64" t="str">
        <f>C41</f>
        <v>ARQUITETO SENIOR (MENSALISTA)</v>
      </c>
      <c r="D7" s="68" t="str">
        <f>I62</f>
        <v>Mês</v>
      </c>
      <c r="E7" s="115">
        <f>J62</f>
        <v>0.1</v>
      </c>
      <c r="F7" s="76">
        <f>J41</f>
        <v>14015.140329290442</v>
      </c>
      <c r="G7" s="76">
        <f>E7*F7</f>
        <v>1401.5140329290443</v>
      </c>
      <c r="H7" s="70">
        <f>'Cálculo do fator "K"'!L15</f>
        <v>2.3942000000000001</v>
      </c>
      <c r="I7" s="203">
        <f>G7*H7</f>
        <v>3355.5048976387179</v>
      </c>
      <c r="J7" s="204"/>
    </row>
    <row r="8" spans="1:10" x14ac:dyDescent="0.25">
      <c r="A8" s="35" t="s">
        <v>9</v>
      </c>
      <c r="B8" s="67">
        <f t="shared" ref="B8:C11" si="0">B42</f>
        <v>40816</v>
      </c>
      <c r="C8" s="64" t="str">
        <f t="shared" si="0"/>
        <v>ARQUITETO PLENO (MENSALISTA)</v>
      </c>
      <c r="D8" s="68" t="str">
        <f t="shared" ref="D8:E11" si="1">I63</f>
        <v>Mês</v>
      </c>
      <c r="E8" s="115">
        <f t="shared" si="1"/>
        <v>0.25</v>
      </c>
      <c r="F8" s="76">
        <f t="shared" ref="F8:F11" si="2">J42</f>
        <v>13372.81303099549</v>
      </c>
      <c r="G8" s="76">
        <f t="shared" ref="G8:G11" si="3">E8*F8</f>
        <v>3343.2032577488726</v>
      </c>
      <c r="H8" s="70">
        <f t="shared" ref="H8:H11" si="4">H7</f>
        <v>2.3942000000000001</v>
      </c>
      <c r="I8" s="203">
        <f t="shared" ref="I8:I11" si="5">G8*H8</f>
        <v>8004.2972397023514</v>
      </c>
      <c r="J8" s="204"/>
    </row>
    <row r="9" spans="1:10" x14ac:dyDescent="0.25">
      <c r="A9" s="35" t="s">
        <v>10</v>
      </c>
      <c r="B9" s="67">
        <f t="shared" si="0"/>
        <v>40815</v>
      </c>
      <c r="C9" s="64" t="str">
        <f t="shared" si="0"/>
        <v>ARQUITETO JUNIOR (MENSALISTA)</v>
      </c>
      <c r="D9" s="68" t="str">
        <f t="shared" si="1"/>
        <v>Mês</v>
      </c>
      <c r="E9" s="115">
        <f t="shared" si="1"/>
        <v>0.5</v>
      </c>
      <c r="F9" s="76">
        <f t="shared" si="2"/>
        <v>12622.9624421398</v>
      </c>
      <c r="G9" s="76">
        <f t="shared" si="3"/>
        <v>6311.4812210699001</v>
      </c>
      <c r="H9" s="70">
        <f t="shared" si="4"/>
        <v>2.3942000000000001</v>
      </c>
      <c r="I9" s="203">
        <f t="shared" si="5"/>
        <v>15110.948339485556</v>
      </c>
      <c r="J9" s="204"/>
    </row>
    <row r="10" spans="1:10" x14ac:dyDescent="0.25">
      <c r="A10" s="35" t="s">
        <v>91</v>
      </c>
      <c r="B10" s="67">
        <f t="shared" si="0"/>
        <v>40931</v>
      </c>
      <c r="C10" s="99" t="str">
        <f t="shared" si="0"/>
        <v>AUXILIAR TECNICO / ASSISTENTE DE ENGENHARIA (MENSALISTA)</v>
      </c>
      <c r="D10" s="68" t="str">
        <f t="shared" si="1"/>
        <v>Mês</v>
      </c>
      <c r="E10" s="115">
        <f t="shared" si="1"/>
        <v>1</v>
      </c>
      <c r="F10" s="76">
        <f t="shared" si="2"/>
        <v>1991.1349387707269</v>
      </c>
      <c r="G10" s="76">
        <f t="shared" si="3"/>
        <v>1991.1349387707269</v>
      </c>
      <c r="H10" s="70">
        <f t="shared" si="4"/>
        <v>2.3942000000000001</v>
      </c>
      <c r="I10" s="203">
        <f t="shared" si="5"/>
        <v>4767.1752704048749</v>
      </c>
      <c r="J10" s="204"/>
    </row>
    <row r="11" spans="1:10" x14ac:dyDescent="0.25">
      <c r="A11" s="35" t="s">
        <v>92</v>
      </c>
      <c r="B11" s="67">
        <f t="shared" si="0"/>
        <v>40807</v>
      </c>
      <c r="C11" s="64" t="str">
        <f t="shared" si="0"/>
        <v>DESENHISTA PROJETISTA (MENSALISTA)</v>
      </c>
      <c r="D11" s="68" t="str">
        <f t="shared" si="1"/>
        <v>Mês</v>
      </c>
      <c r="E11" s="115">
        <f t="shared" si="1"/>
        <v>1</v>
      </c>
      <c r="F11" s="76">
        <f t="shared" si="2"/>
        <v>1873.8559793754027</v>
      </c>
      <c r="G11" s="76">
        <f t="shared" si="3"/>
        <v>1873.8559793754027</v>
      </c>
      <c r="H11" s="70">
        <f t="shared" si="4"/>
        <v>2.3942000000000001</v>
      </c>
      <c r="I11" s="203">
        <f t="shared" si="5"/>
        <v>4486.3859858205897</v>
      </c>
      <c r="J11" s="204"/>
    </row>
    <row r="12" spans="1:10" x14ac:dyDescent="0.25">
      <c r="A12" s="114"/>
      <c r="B12" s="67"/>
      <c r="C12" s="64"/>
      <c r="D12" s="68"/>
      <c r="E12" s="69"/>
      <c r="F12" s="76"/>
      <c r="G12" s="76"/>
      <c r="H12" s="70"/>
      <c r="I12" s="203"/>
      <c r="J12" s="204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35724.311733052091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 t="s">
        <v>73</v>
      </c>
      <c r="B28" s="67" t="s">
        <v>50</v>
      </c>
      <c r="C28" s="75" t="s">
        <v>82</v>
      </c>
      <c r="D28" s="67" t="s">
        <v>26</v>
      </c>
      <c r="E28" s="71">
        <v>30</v>
      </c>
      <c r="F28" s="76">
        <v>20</v>
      </c>
      <c r="G28" s="76">
        <f>E28*F28</f>
        <v>600</v>
      </c>
      <c r="H28" s="70">
        <f>'Cálculo do fator "K"'!L16</f>
        <v>1.2557</v>
      </c>
      <c r="I28" s="184">
        <f>G28*H28</f>
        <v>753.42000000000007</v>
      </c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753.42000000000007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36854.441733052088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3.9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40817</v>
      </c>
      <c r="C41" s="64" t="s">
        <v>84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5" si="6">H41*I41*5</f>
        <v>14015.140329290442</v>
      </c>
    </row>
    <row r="42" spans="1:14" ht="15" customHeight="1" x14ac:dyDescent="0.25">
      <c r="A42" s="21" t="s">
        <v>31</v>
      </c>
      <c r="B42" s="67">
        <v>40816</v>
      </c>
      <c r="C42" s="64" t="s">
        <v>85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:H45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 t="s">
        <v>39</v>
      </c>
      <c r="B43" s="67">
        <v>40815</v>
      </c>
      <c r="C43" s="64" t="s">
        <v>86</v>
      </c>
      <c r="D43" s="95" t="s">
        <v>38</v>
      </c>
      <c r="E43" s="76">
        <v>21543.61</v>
      </c>
      <c r="F43" s="69">
        <f>E43/(1+$J$48)</f>
        <v>12622.962442139802</v>
      </c>
      <c r="G43" s="95">
        <v>220</v>
      </c>
      <c r="H43" s="96">
        <f t="shared" si="7"/>
        <v>57.377102009726372</v>
      </c>
      <c r="I43" s="97">
        <v>44</v>
      </c>
      <c r="J43" s="98">
        <f t="shared" si="6"/>
        <v>12622.9624421398</v>
      </c>
    </row>
    <row r="44" spans="1:14" ht="15" customHeight="1" x14ac:dyDescent="0.25">
      <c r="A44" s="21" t="s">
        <v>89</v>
      </c>
      <c r="B44" s="67">
        <v>40931</v>
      </c>
      <c r="C44" s="64" t="s">
        <v>88</v>
      </c>
      <c r="D44" s="95" t="s">
        <v>38</v>
      </c>
      <c r="E44" s="76">
        <v>3398.27</v>
      </c>
      <c r="F44" s="69">
        <f t="shared" ref="F44:F45" si="8">E44/(1+$J$48)</f>
        <v>1991.1349387707271</v>
      </c>
      <c r="G44" s="95">
        <v>220</v>
      </c>
      <c r="H44" s="96">
        <f t="shared" si="7"/>
        <v>9.0506133580487589</v>
      </c>
      <c r="I44" s="97">
        <v>44</v>
      </c>
      <c r="J44" s="98">
        <f t="shared" si="6"/>
        <v>1991.1349387707269</v>
      </c>
    </row>
    <row r="45" spans="1:14" ht="15" customHeight="1" x14ac:dyDescent="0.25">
      <c r="A45" s="21" t="s">
        <v>90</v>
      </c>
      <c r="B45" s="67">
        <v>40807</v>
      </c>
      <c r="C45" s="64" t="s">
        <v>87</v>
      </c>
      <c r="D45" s="95" t="s">
        <v>38</v>
      </c>
      <c r="E45" s="76">
        <v>3198.11</v>
      </c>
      <c r="F45" s="69">
        <f t="shared" si="8"/>
        <v>1873.8559793754027</v>
      </c>
      <c r="G45" s="95">
        <v>220</v>
      </c>
      <c r="H45" s="96">
        <f t="shared" si="7"/>
        <v>8.5175271789791029</v>
      </c>
      <c r="I45" s="97">
        <v>44</v>
      </c>
      <c r="J45" s="98">
        <f t="shared" si="6"/>
        <v>1873.8559793754027</v>
      </c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ht="15.75" thickBot="1" x14ac:dyDescent="0.3">
      <c r="A58" s="209"/>
      <c r="B58" s="210"/>
      <c r="C58" s="210"/>
      <c r="D58" s="210"/>
      <c r="E58" s="210"/>
      <c r="F58" s="210"/>
      <c r="G58" s="210"/>
      <c r="H58" s="210"/>
      <c r="I58" s="210"/>
      <c r="J58" s="211"/>
    </row>
    <row r="60" spans="1:10" ht="15.75" x14ac:dyDescent="0.25">
      <c r="A60" s="176" t="s">
        <v>36</v>
      </c>
      <c r="B60" s="176"/>
      <c r="C60" s="176"/>
      <c r="D60" s="176"/>
      <c r="E60" s="176"/>
      <c r="F60" s="176"/>
      <c r="G60" s="176"/>
      <c r="H60" s="176"/>
      <c r="I60" s="176"/>
      <c r="J60" s="176"/>
    </row>
    <row r="61" spans="1:10" x14ac:dyDescent="0.25">
      <c r="A61" s="110" t="s">
        <v>0</v>
      </c>
      <c r="B61" s="177" t="s">
        <v>79</v>
      </c>
      <c r="C61" s="177"/>
      <c r="D61" s="177"/>
      <c r="E61" s="177"/>
      <c r="F61" s="177"/>
      <c r="G61" s="177"/>
      <c r="H61" s="177"/>
      <c r="I61" s="111" t="s">
        <v>37</v>
      </c>
      <c r="J61" s="111" t="s">
        <v>80</v>
      </c>
    </row>
    <row r="62" spans="1:10" x14ac:dyDescent="0.25">
      <c r="A62" s="116" t="str">
        <f>A41</f>
        <v>A</v>
      </c>
      <c r="B62" s="175" t="str">
        <f>C41</f>
        <v>ARQUITETO SENIOR (MENSALISTA)</v>
      </c>
      <c r="C62" s="175"/>
      <c r="D62" s="175"/>
      <c r="E62" s="175"/>
      <c r="F62" s="175"/>
      <c r="G62" s="175"/>
      <c r="H62" s="175"/>
      <c r="I62" s="112" t="s">
        <v>38</v>
      </c>
      <c r="J62" s="113">
        <v>0.1</v>
      </c>
    </row>
    <row r="63" spans="1:10" x14ac:dyDescent="0.25">
      <c r="A63" s="116" t="str">
        <f t="shared" ref="A63:A66" si="9">A42</f>
        <v>B</v>
      </c>
      <c r="B63" s="175" t="str">
        <f t="shared" ref="B63:B65" si="10">C42</f>
        <v>ARQUITETO PLENO (MENSALISTA)</v>
      </c>
      <c r="C63" s="175"/>
      <c r="D63" s="175"/>
      <c r="E63" s="175"/>
      <c r="F63" s="175"/>
      <c r="G63" s="175"/>
      <c r="H63" s="175"/>
      <c r="I63" s="112" t="s">
        <v>38</v>
      </c>
      <c r="J63" s="113">
        <v>0.25</v>
      </c>
    </row>
    <row r="64" spans="1:10" x14ac:dyDescent="0.25">
      <c r="A64" s="116" t="str">
        <f t="shared" si="9"/>
        <v>C</v>
      </c>
      <c r="B64" s="175" t="str">
        <f t="shared" si="10"/>
        <v>ARQUITETO JUNIOR (MENSALISTA)</v>
      </c>
      <c r="C64" s="175"/>
      <c r="D64" s="175"/>
      <c r="E64" s="175"/>
      <c r="F64" s="175"/>
      <c r="G64" s="175"/>
      <c r="H64" s="175"/>
      <c r="I64" s="112" t="s">
        <v>38</v>
      </c>
      <c r="J64" s="113">
        <v>0.5</v>
      </c>
    </row>
    <row r="65" spans="1:10" x14ac:dyDescent="0.25">
      <c r="A65" s="116" t="str">
        <f t="shared" si="9"/>
        <v>D</v>
      </c>
      <c r="B65" s="175" t="str">
        <f t="shared" si="10"/>
        <v>AUXILIAR TECNICO / ASSISTENTE DE ENGENHARIA (MENSALISTA)</v>
      </c>
      <c r="C65" s="175"/>
      <c r="D65" s="175"/>
      <c r="E65" s="175"/>
      <c r="F65" s="175"/>
      <c r="G65" s="175"/>
      <c r="H65" s="175"/>
      <c r="I65" s="112" t="s">
        <v>38</v>
      </c>
      <c r="J65" s="113">
        <v>1</v>
      </c>
    </row>
    <row r="66" spans="1:10" x14ac:dyDescent="0.25">
      <c r="A66" s="116" t="str">
        <f t="shared" si="9"/>
        <v>E</v>
      </c>
      <c r="B66" s="175" t="str">
        <f>C45</f>
        <v>DESENHISTA PROJETISTA (MENSALISTA)</v>
      </c>
      <c r="C66" s="175"/>
      <c r="D66" s="175"/>
      <c r="E66" s="175"/>
      <c r="F66" s="175"/>
      <c r="G66" s="175"/>
      <c r="H66" s="175"/>
      <c r="I66" s="112" t="s">
        <v>38</v>
      </c>
      <c r="J66" s="113">
        <v>1</v>
      </c>
    </row>
  </sheetData>
  <mergeCells count="44">
    <mergeCell ref="B65:H65"/>
    <mergeCell ref="B66:H66"/>
    <mergeCell ref="A58:J58"/>
    <mergeCell ref="A60:J60"/>
    <mergeCell ref="B61:H61"/>
    <mergeCell ref="B62:H62"/>
    <mergeCell ref="B63:H63"/>
    <mergeCell ref="B64:H64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5AFD1-9DC8-4741-B919-BB0DFEDF2D3C}">
  <dimension ref="A1:P66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95" customHeight="1" x14ac:dyDescent="0.25">
      <c r="A1" s="236" t="s">
        <v>166</v>
      </c>
      <c r="B1" s="237"/>
      <c r="C1" s="237"/>
      <c r="D1" s="237"/>
      <c r="E1" s="237"/>
      <c r="F1" s="237"/>
      <c r="G1" s="237"/>
      <c r="H1" s="237"/>
      <c r="I1" s="238"/>
      <c r="J1" s="239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40814</v>
      </c>
      <c r="C7" s="64" t="str">
        <f>C41</f>
        <v>ENGENHEIRO CIVIL SENIOR (MENSALISTA)</v>
      </c>
      <c r="D7" s="67" t="str">
        <f>I62</f>
        <v>Mês</v>
      </c>
      <c r="E7" s="71">
        <f>J62</f>
        <v>1</v>
      </c>
      <c r="F7" s="76">
        <f>J41</f>
        <v>14015.140329290442</v>
      </c>
      <c r="G7" s="76">
        <f>E7*F7</f>
        <v>14015.140329290442</v>
      </c>
      <c r="H7" s="70">
        <f>'Cálculo do fator "K"'!L15</f>
        <v>2.3942000000000001</v>
      </c>
      <c r="I7" s="203">
        <f>G7*H7</f>
        <v>33555.048976387174</v>
      </c>
      <c r="J7" s="204"/>
    </row>
    <row r="8" spans="1:10" x14ac:dyDescent="0.25">
      <c r="A8" s="35" t="s">
        <v>9</v>
      </c>
      <c r="B8" s="67">
        <f t="shared" ref="B8:C8" si="0">B42</f>
        <v>40813</v>
      </c>
      <c r="C8" s="64" t="str">
        <f t="shared" si="0"/>
        <v>ENGENHEIRO CIVIL PLENO (MENSALISTA)</v>
      </c>
      <c r="D8" s="67" t="str">
        <f t="shared" ref="D8:E8" si="1">I63</f>
        <v>Mês</v>
      </c>
      <c r="E8" s="71">
        <f t="shared" si="1"/>
        <v>2</v>
      </c>
      <c r="F8" s="76">
        <f t="shared" ref="F8" si="2">J42</f>
        <v>13372.81303099549</v>
      </c>
      <c r="G8" s="76">
        <f t="shared" ref="G8" si="3">E8*F8</f>
        <v>26745.626061990981</v>
      </c>
      <c r="H8" s="70">
        <f t="shared" ref="H8" si="4">H7</f>
        <v>2.3942000000000001</v>
      </c>
      <c r="I8" s="203">
        <f t="shared" ref="I8" si="5">G8*H8</f>
        <v>64034.377917618811</v>
      </c>
      <c r="J8" s="204"/>
    </row>
    <row r="9" spans="1:10" x14ac:dyDescent="0.25">
      <c r="A9" s="35"/>
      <c r="B9" s="67"/>
      <c r="C9" s="64"/>
      <c r="D9" s="67"/>
      <c r="E9" s="71"/>
      <c r="F9" s="76"/>
      <c r="G9" s="76"/>
      <c r="H9" s="70"/>
      <c r="I9" s="203"/>
      <c r="J9" s="204"/>
    </row>
    <row r="10" spans="1:10" x14ac:dyDescent="0.25">
      <c r="A10" s="35"/>
      <c r="B10" s="67"/>
      <c r="C10" s="99"/>
      <c r="D10" s="67"/>
      <c r="E10" s="71"/>
      <c r="F10" s="76"/>
      <c r="G10" s="76"/>
      <c r="H10" s="70"/>
      <c r="I10" s="203"/>
      <c r="J10" s="204"/>
    </row>
    <row r="11" spans="1:10" x14ac:dyDescent="0.25">
      <c r="A11" s="35"/>
      <c r="B11" s="67"/>
      <c r="C11" s="64"/>
      <c r="D11" s="67"/>
      <c r="E11" s="71"/>
      <c r="F11" s="76"/>
      <c r="G11" s="76"/>
      <c r="H11" s="70"/>
      <c r="I11" s="203"/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97589.426894005985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/>
      <c r="B28" s="67"/>
      <c r="C28" s="75"/>
      <c r="D28" s="67"/>
      <c r="E28" s="71"/>
      <c r="F28" s="76"/>
      <c r="G28" s="76"/>
      <c r="H28" s="70"/>
      <c r="I28" s="184"/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0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97966.136894005991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10.38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40814</v>
      </c>
      <c r="C41" s="64" t="s">
        <v>99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2" si="6">H41*I41*5</f>
        <v>14015.140329290442</v>
      </c>
    </row>
    <row r="42" spans="1:14" ht="15" customHeight="1" x14ac:dyDescent="0.25">
      <c r="A42" s="21" t="s">
        <v>31</v>
      </c>
      <c r="B42" s="67">
        <v>40813</v>
      </c>
      <c r="C42" s="64" t="s">
        <v>100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/>
      <c r="B43" s="67"/>
      <c r="C43" s="64"/>
      <c r="D43" s="95"/>
      <c r="E43" s="76"/>
      <c r="F43" s="69"/>
      <c r="G43" s="95"/>
      <c r="H43" s="96"/>
      <c r="I43" s="97"/>
      <c r="J43" s="98"/>
    </row>
    <row r="44" spans="1:14" ht="15" customHeight="1" x14ac:dyDescent="0.25">
      <c r="A44" s="21"/>
      <c r="B44" s="67"/>
      <c r="C44" s="64"/>
      <c r="D44" s="95"/>
      <c r="E44" s="76"/>
      <c r="F44" s="69"/>
      <c r="G44" s="95"/>
      <c r="H44" s="96"/>
      <c r="I44" s="97"/>
      <c r="J44" s="98"/>
    </row>
    <row r="45" spans="1:14" ht="15" customHeight="1" x14ac:dyDescent="0.25">
      <c r="A45" s="21"/>
      <c r="B45" s="67"/>
      <c r="C45" s="64"/>
      <c r="D45" s="95"/>
      <c r="E45" s="76"/>
      <c r="F45" s="69"/>
      <c r="G45" s="95"/>
      <c r="H45" s="96"/>
      <c r="I45" s="97"/>
      <c r="J45" s="98"/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ht="15.75" thickBot="1" x14ac:dyDescent="0.3">
      <c r="A58" s="209"/>
      <c r="B58" s="210"/>
      <c r="C58" s="210"/>
      <c r="D58" s="210"/>
      <c r="E58" s="210"/>
      <c r="F58" s="210"/>
      <c r="G58" s="210"/>
      <c r="H58" s="210"/>
      <c r="I58" s="210"/>
      <c r="J58" s="211"/>
    </row>
    <row r="60" spans="1:10" ht="15.75" x14ac:dyDescent="0.25">
      <c r="A60" s="176" t="s">
        <v>36</v>
      </c>
      <c r="B60" s="176"/>
      <c r="C60" s="176"/>
      <c r="D60" s="176"/>
      <c r="E60" s="176"/>
      <c r="F60" s="176"/>
      <c r="G60" s="176"/>
      <c r="H60" s="176"/>
      <c r="I60" s="176"/>
      <c r="J60" s="176"/>
    </row>
    <row r="61" spans="1:10" x14ac:dyDescent="0.25">
      <c r="A61" s="110" t="s">
        <v>0</v>
      </c>
      <c r="B61" s="177" t="s">
        <v>79</v>
      </c>
      <c r="C61" s="177"/>
      <c r="D61" s="177"/>
      <c r="E61" s="177"/>
      <c r="F61" s="177"/>
      <c r="G61" s="177"/>
      <c r="H61" s="177"/>
      <c r="I61" s="111" t="s">
        <v>37</v>
      </c>
      <c r="J61" s="111" t="s">
        <v>80</v>
      </c>
    </row>
    <row r="62" spans="1:10" x14ac:dyDescent="0.25">
      <c r="A62" s="116" t="str">
        <f>A41</f>
        <v>A</v>
      </c>
      <c r="B62" s="175" t="str">
        <f>C41</f>
        <v>ENGENHEIRO CIVIL SENIOR (MENSALISTA)</v>
      </c>
      <c r="C62" s="175"/>
      <c r="D62" s="175"/>
      <c r="E62" s="175"/>
      <c r="F62" s="175"/>
      <c r="G62" s="175"/>
      <c r="H62" s="175"/>
      <c r="I62" s="112" t="s">
        <v>38</v>
      </c>
      <c r="J62" s="113">
        <v>1</v>
      </c>
    </row>
    <row r="63" spans="1:10" x14ac:dyDescent="0.25">
      <c r="A63" s="116" t="str">
        <f t="shared" ref="A63" si="8">A42</f>
        <v>B</v>
      </c>
      <c r="B63" s="175" t="str">
        <f t="shared" ref="B63" si="9">C42</f>
        <v>ENGENHEIRO CIVIL PLENO (MENSALISTA)</v>
      </c>
      <c r="C63" s="175"/>
      <c r="D63" s="175"/>
      <c r="E63" s="175"/>
      <c r="F63" s="175"/>
      <c r="G63" s="175"/>
      <c r="H63" s="175"/>
      <c r="I63" s="112" t="s">
        <v>38</v>
      </c>
      <c r="J63" s="113">
        <v>2</v>
      </c>
    </row>
    <row r="64" spans="1:10" x14ac:dyDescent="0.25">
      <c r="A64" s="116"/>
      <c r="B64" s="175"/>
      <c r="C64" s="175"/>
      <c r="D64" s="175"/>
      <c r="E64" s="175"/>
      <c r="F64" s="175"/>
      <c r="G64" s="175"/>
      <c r="H64" s="175"/>
      <c r="I64" s="112"/>
      <c r="J64" s="113"/>
    </row>
    <row r="65" spans="1:10" x14ac:dyDescent="0.25">
      <c r="A65" s="116"/>
      <c r="B65" s="175"/>
      <c r="C65" s="175"/>
      <c r="D65" s="175"/>
      <c r="E65" s="175"/>
      <c r="F65" s="175"/>
      <c r="G65" s="175"/>
      <c r="H65" s="175"/>
      <c r="I65" s="112"/>
      <c r="J65" s="113"/>
    </row>
    <row r="66" spans="1:10" x14ac:dyDescent="0.25">
      <c r="A66" s="116"/>
      <c r="B66" s="175"/>
      <c r="C66" s="175"/>
      <c r="D66" s="175"/>
      <c r="E66" s="175"/>
      <c r="F66" s="175"/>
      <c r="G66" s="175"/>
      <c r="H66" s="175"/>
      <c r="I66" s="112"/>
      <c r="J66" s="113"/>
    </row>
  </sheetData>
  <mergeCells count="44">
    <mergeCell ref="B65:H65"/>
    <mergeCell ref="B66:H66"/>
    <mergeCell ref="A58:J58"/>
    <mergeCell ref="A60:J60"/>
    <mergeCell ref="B61:H61"/>
    <mergeCell ref="B62:H62"/>
    <mergeCell ref="B63:H63"/>
    <mergeCell ref="B64:H64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8001F-D1CE-4327-B5BA-61CD61FB7B5D}">
  <dimension ref="A1:P66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165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40814</v>
      </c>
      <c r="C7" s="64" t="str">
        <f>C41</f>
        <v>ENGENHEIRO CIVIL SENIOR (MENSALISTA)</v>
      </c>
      <c r="D7" s="68" t="str">
        <f>I62</f>
        <v>Mês</v>
      </c>
      <c r="E7" s="71">
        <f>J62</f>
        <v>0.1</v>
      </c>
      <c r="F7" s="76">
        <f>J41</f>
        <v>14015.140329290442</v>
      </c>
      <c r="G7" s="76">
        <f>E7*F7</f>
        <v>1401.5140329290443</v>
      </c>
      <c r="H7" s="70">
        <f>'Cálculo do fator "K"'!L15</f>
        <v>2.3942000000000001</v>
      </c>
      <c r="I7" s="203">
        <f>G7*H7</f>
        <v>3355.5048976387179</v>
      </c>
      <c r="J7" s="204"/>
    </row>
    <row r="8" spans="1:10" x14ac:dyDescent="0.25">
      <c r="A8" s="35" t="s">
        <v>9</v>
      </c>
      <c r="B8" s="67">
        <f t="shared" ref="B8:C8" si="0">B42</f>
        <v>40813</v>
      </c>
      <c r="C8" s="64" t="str">
        <f t="shared" si="0"/>
        <v>ENGENHEIRO CIVIL PLENO (MENSALISTA)</v>
      </c>
      <c r="D8" s="68" t="str">
        <f t="shared" ref="D8:E8" si="1">I63</f>
        <v>Mês</v>
      </c>
      <c r="E8" s="71">
        <f t="shared" si="1"/>
        <v>0.25</v>
      </c>
      <c r="F8" s="76">
        <f t="shared" ref="F8" si="2">J42</f>
        <v>13372.81303099549</v>
      </c>
      <c r="G8" s="76">
        <f t="shared" ref="G8" si="3">E8*F8</f>
        <v>3343.2032577488726</v>
      </c>
      <c r="H8" s="70">
        <f t="shared" ref="H8" si="4">H7</f>
        <v>2.3942000000000001</v>
      </c>
      <c r="I8" s="203">
        <f t="shared" ref="I8" si="5">G8*H8</f>
        <v>8004.2972397023514</v>
      </c>
      <c r="J8" s="204"/>
    </row>
    <row r="9" spans="1:10" x14ac:dyDescent="0.25">
      <c r="A9" s="35"/>
      <c r="B9" s="67"/>
      <c r="C9" s="64"/>
      <c r="D9" s="68"/>
      <c r="E9" s="71"/>
      <c r="F9" s="76"/>
      <c r="G9" s="76"/>
      <c r="H9" s="70"/>
      <c r="I9" s="203"/>
      <c r="J9" s="204"/>
    </row>
    <row r="10" spans="1:10" x14ac:dyDescent="0.25">
      <c r="A10" s="35"/>
      <c r="B10" s="67"/>
      <c r="C10" s="99"/>
      <c r="D10" s="68"/>
      <c r="E10" s="71"/>
      <c r="F10" s="76"/>
      <c r="G10" s="76"/>
      <c r="H10" s="70"/>
      <c r="I10" s="203"/>
      <c r="J10" s="204"/>
    </row>
    <row r="11" spans="1:10" x14ac:dyDescent="0.25">
      <c r="A11" s="35"/>
      <c r="B11" s="67"/>
      <c r="C11" s="64"/>
      <c r="D11" s="68"/>
      <c r="E11" s="71"/>
      <c r="F11" s="76"/>
      <c r="G11" s="76"/>
      <c r="H11" s="70"/>
      <c r="I11" s="203"/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11359.80213734107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/>
      <c r="B28" s="67"/>
      <c r="C28" s="75"/>
      <c r="D28" s="67"/>
      <c r="E28" s="71"/>
      <c r="F28" s="76"/>
      <c r="G28" s="76"/>
      <c r="H28" s="70"/>
      <c r="I28" s="184"/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0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11736.512137341069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1.24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40814</v>
      </c>
      <c r="C41" s="64" t="s">
        <v>99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2" si="6">H41*I41*5</f>
        <v>14015.140329290442</v>
      </c>
    </row>
    <row r="42" spans="1:14" ht="15" customHeight="1" x14ac:dyDescent="0.25">
      <c r="A42" s="21" t="s">
        <v>31</v>
      </c>
      <c r="B42" s="67">
        <v>40813</v>
      </c>
      <c r="C42" s="64" t="s">
        <v>100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/>
      <c r="B43" s="67"/>
      <c r="C43" s="64"/>
      <c r="D43" s="95"/>
      <c r="E43" s="76"/>
      <c r="F43" s="69"/>
      <c r="G43" s="95"/>
      <c r="H43" s="96"/>
      <c r="I43" s="97"/>
      <c r="J43" s="98"/>
    </row>
    <row r="44" spans="1:14" ht="15" customHeight="1" x14ac:dyDescent="0.25">
      <c r="A44" s="21"/>
      <c r="B44" s="67"/>
      <c r="C44" s="64"/>
      <c r="D44" s="95"/>
      <c r="E44" s="76"/>
      <c r="F44" s="69"/>
      <c r="G44" s="95"/>
      <c r="H44" s="96"/>
      <c r="I44" s="97"/>
      <c r="J44" s="98"/>
    </row>
    <row r="45" spans="1:14" ht="15" customHeight="1" x14ac:dyDescent="0.25">
      <c r="A45" s="21"/>
      <c r="B45" s="67"/>
      <c r="C45" s="64"/>
      <c r="D45" s="95"/>
      <c r="E45" s="76"/>
      <c r="F45" s="69"/>
      <c r="G45" s="95"/>
      <c r="H45" s="96"/>
      <c r="I45" s="97"/>
      <c r="J45" s="98"/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ht="15.75" thickBot="1" x14ac:dyDescent="0.3">
      <c r="A58" s="209"/>
      <c r="B58" s="210"/>
      <c r="C58" s="210"/>
      <c r="D58" s="210"/>
      <c r="E58" s="210"/>
      <c r="F58" s="210"/>
      <c r="G58" s="210"/>
      <c r="H58" s="210"/>
      <c r="I58" s="210"/>
      <c r="J58" s="211"/>
    </row>
    <row r="60" spans="1:10" ht="15.75" x14ac:dyDescent="0.25">
      <c r="A60" s="176" t="s">
        <v>36</v>
      </c>
      <c r="B60" s="176"/>
      <c r="C60" s="176"/>
      <c r="D60" s="176"/>
      <c r="E60" s="176"/>
      <c r="F60" s="176"/>
      <c r="G60" s="176"/>
      <c r="H60" s="176"/>
      <c r="I60" s="176"/>
      <c r="J60" s="176"/>
    </row>
    <row r="61" spans="1:10" x14ac:dyDescent="0.25">
      <c r="A61" s="110" t="s">
        <v>0</v>
      </c>
      <c r="B61" s="177" t="s">
        <v>79</v>
      </c>
      <c r="C61" s="177"/>
      <c r="D61" s="177"/>
      <c r="E61" s="177"/>
      <c r="F61" s="177"/>
      <c r="G61" s="177"/>
      <c r="H61" s="177"/>
      <c r="I61" s="111" t="s">
        <v>37</v>
      </c>
      <c r="J61" s="111" t="s">
        <v>80</v>
      </c>
    </row>
    <row r="62" spans="1:10" x14ac:dyDescent="0.25">
      <c r="A62" s="116" t="str">
        <f>A41</f>
        <v>A</v>
      </c>
      <c r="B62" s="175" t="str">
        <f>C41</f>
        <v>ENGENHEIRO CIVIL SENIOR (MENSALISTA)</v>
      </c>
      <c r="C62" s="175"/>
      <c r="D62" s="175"/>
      <c r="E62" s="175"/>
      <c r="F62" s="175"/>
      <c r="G62" s="175"/>
      <c r="H62" s="175"/>
      <c r="I62" s="112" t="s">
        <v>38</v>
      </c>
      <c r="J62" s="113">
        <v>0.1</v>
      </c>
    </row>
    <row r="63" spans="1:10" x14ac:dyDescent="0.25">
      <c r="A63" s="116" t="str">
        <f t="shared" ref="A63" si="8">A42</f>
        <v>B</v>
      </c>
      <c r="B63" s="175" t="str">
        <f t="shared" ref="B63" si="9">C42</f>
        <v>ENGENHEIRO CIVIL PLENO (MENSALISTA)</v>
      </c>
      <c r="C63" s="175"/>
      <c r="D63" s="175"/>
      <c r="E63" s="175"/>
      <c r="F63" s="175"/>
      <c r="G63" s="175"/>
      <c r="H63" s="175"/>
      <c r="I63" s="112" t="s">
        <v>38</v>
      </c>
      <c r="J63" s="113">
        <v>0.25</v>
      </c>
    </row>
    <row r="64" spans="1:10" x14ac:dyDescent="0.25">
      <c r="A64" s="116"/>
      <c r="B64" s="175"/>
      <c r="C64" s="175"/>
      <c r="D64" s="175"/>
      <c r="E64" s="175"/>
      <c r="F64" s="175"/>
      <c r="G64" s="175"/>
      <c r="H64" s="175"/>
      <c r="I64" s="112"/>
      <c r="J64" s="113"/>
    </row>
    <row r="65" spans="1:10" x14ac:dyDescent="0.25">
      <c r="A65" s="116"/>
      <c r="B65" s="175"/>
      <c r="C65" s="175"/>
      <c r="D65" s="175"/>
      <c r="E65" s="175"/>
      <c r="F65" s="175"/>
      <c r="G65" s="175"/>
      <c r="H65" s="175"/>
      <c r="I65" s="112"/>
      <c r="J65" s="113"/>
    </row>
    <row r="66" spans="1:10" x14ac:dyDescent="0.25">
      <c r="A66" s="116"/>
      <c r="B66" s="175"/>
      <c r="C66" s="175"/>
      <c r="D66" s="175"/>
      <c r="E66" s="175"/>
      <c r="F66" s="175"/>
      <c r="G66" s="175"/>
      <c r="H66" s="175"/>
      <c r="I66" s="112"/>
      <c r="J66" s="113"/>
    </row>
  </sheetData>
  <mergeCells count="44">
    <mergeCell ref="B65:H65"/>
    <mergeCell ref="B66:H66"/>
    <mergeCell ref="A58:J58"/>
    <mergeCell ref="A60:J60"/>
    <mergeCell ref="B61:H61"/>
    <mergeCell ref="B62:H62"/>
    <mergeCell ref="B63:H63"/>
    <mergeCell ref="B64:H64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D03E6-EA67-446D-804D-CB11E05046E4}">
  <dimension ref="A1:P66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164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40814</v>
      </c>
      <c r="C7" s="64" t="str">
        <f>C41</f>
        <v>ENGENHEIRO CIVIL SENIOR (MENSALISTA)</v>
      </c>
      <c r="D7" s="68" t="str">
        <f>I62</f>
        <v>Mês</v>
      </c>
      <c r="E7" s="71">
        <f>J62</f>
        <v>0.1</v>
      </c>
      <c r="F7" s="76">
        <f>J41</f>
        <v>14015.140329290442</v>
      </c>
      <c r="G7" s="76">
        <f>E7*F7</f>
        <v>1401.5140329290443</v>
      </c>
      <c r="H7" s="70">
        <f>'Cálculo do fator "K"'!L15</f>
        <v>2.3942000000000001</v>
      </c>
      <c r="I7" s="203">
        <f>G7*H7</f>
        <v>3355.5048976387179</v>
      </c>
      <c r="J7" s="204"/>
    </row>
    <row r="8" spans="1:10" x14ac:dyDescent="0.25">
      <c r="A8" s="35" t="s">
        <v>9</v>
      </c>
      <c r="B8" s="67">
        <f t="shared" ref="B8:C8" si="0">B42</f>
        <v>40813</v>
      </c>
      <c r="C8" s="64" t="str">
        <f t="shared" si="0"/>
        <v>ENGENHEIRO CIVIL PLENO (MENSALISTA)</v>
      </c>
      <c r="D8" s="68" t="str">
        <f t="shared" ref="D8:E8" si="1">I63</f>
        <v>Mês</v>
      </c>
      <c r="E8" s="71">
        <f t="shared" si="1"/>
        <v>0.5</v>
      </c>
      <c r="F8" s="76">
        <f t="shared" ref="F8" si="2">J42</f>
        <v>13372.81303099549</v>
      </c>
      <c r="G8" s="76">
        <f t="shared" ref="G8" si="3">E8*F8</f>
        <v>6686.4065154977452</v>
      </c>
      <c r="H8" s="70">
        <f t="shared" ref="H8" si="4">H7</f>
        <v>2.3942000000000001</v>
      </c>
      <c r="I8" s="203">
        <f t="shared" ref="I8" si="5">G8*H8</f>
        <v>16008.594479404703</v>
      </c>
      <c r="J8" s="204"/>
    </row>
    <row r="9" spans="1:10" x14ac:dyDescent="0.25">
      <c r="A9" s="35"/>
      <c r="B9" s="67"/>
      <c r="C9" s="64"/>
      <c r="D9" s="68"/>
      <c r="E9" s="71"/>
      <c r="F9" s="76"/>
      <c r="G9" s="76"/>
      <c r="H9" s="70"/>
      <c r="I9" s="203"/>
      <c r="J9" s="204"/>
    </row>
    <row r="10" spans="1:10" x14ac:dyDescent="0.25">
      <c r="A10" s="35"/>
      <c r="B10" s="67"/>
      <c r="C10" s="99"/>
      <c r="D10" s="68"/>
      <c r="E10" s="71"/>
      <c r="F10" s="76"/>
      <c r="G10" s="76"/>
      <c r="H10" s="70"/>
      <c r="I10" s="203"/>
      <c r="J10" s="204"/>
    </row>
    <row r="11" spans="1:10" x14ac:dyDescent="0.25">
      <c r="A11" s="35"/>
      <c r="B11" s="67"/>
      <c r="C11" s="64"/>
      <c r="D11" s="68"/>
      <c r="E11" s="71"/>
      <c r="F11" s="76"/>
      <c r="G11" s="76"/>
      <c r="H11" s="70"/>
      <c r="I11" s="203"/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19364.099377043422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/>
      <c r="B28" s="67"/>
      <c r="C28" s="75"/>
      <c r="D28" s="67"/>
      <c r="E28" s="71"/>
      <c r="F28" s="76"/>
      <c r="G28" s="76"/>
      <c r="H28" s="70"/>
      <c r="I28" s="184"/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0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19740.809377043421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2.09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40814</v>
      </c>
      <c r="C41" s="64" t="s">
        <v>99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2" si="6">H41*I41*5</f>
        <v>14015.140329290442</v>
      </c>
    </row>
    <row r="42" spans="1:14" ht="15" customHeight="1" x14ac:dyDescent="0.25">
      <c r="A42" s="21" t="s">
        <v>31</v>
      </c>
      <c r="B42" s="67">
        <v>40813</v>
      </c>
      <c r="C42" s="64" t="s">
        <v>100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/>
      <c r="B43" s="67"/>
      <c r="C43" s="64"/>
      <c r="D43" s="95"/>
      <c r="E43" s="76"/>
      <c r="F43" s="69"/>
      <c r="G43" s="95"/>
      <c r="H43" s="96"/>
      <c r="I43" s="97"/>
      <c r="J43" s="98"/>
    </row>
    <row r="44" spans="1:14" ht="15" customHeight="1" x14ac:dyDescent="0.25">
      <c r="A44" s="21"/>
      <c r="B44" s="67"/>
      <c r="C44" s="64"/>
      <c r="D44" s="95"/>
      <c r="E44" s="76"/>
      <c r="F44" s="69"/>
      <c r="G44" s="95"/>
      <c r="H44" s="96"/>
      <c r="I44" s="97"/>
      <c r="J44" s="98"/>
    </row>
    <row r="45" spans="1:14" ht="15" customHeight="1" x14ac:dyDescent="0.25">
      <c r="A45" s="21"/>
      <c r="B45" s="67"/>
      <c r="C45" s="64"/>
      <c r="D45" s="95"/>
      <c r="E45" s="76"/>
      <c r="F45" s="69"/>
      <c r="G45" s="95"/>
      <c r="H45" s="96"/>
      <c r="I45" s="97"/>
      <c r="J45" s="98"/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ht="15.75" thickBot="1" x14ac:dyDescent="0.3">
      <c r="A58" s="209"/>
      <c r="B58" s="210"/>
      <c r="C58" s="210"/>
      <c r="D58" s="210"/>
      <c r="E58" s="210"/>
      <c r="F58" s="210"/>
      <c r="G58" s="210"/>
      <c r="H58" s="210"/>
      <c r="I58" s="210"/>
      <c r="J58" s="211"/>
    </row>
    <row r="60" spans="1:10" ht="15.75" x14ac:dyDescent="0.25">
      <c r="A60" s="176" t="s">
        <v>36</v>
      </c>
      <c r="B60" s="176"/>
      <c r="C60" s="176"/>
      <c r="D60" s="176"/>
      <c r="E60" s="176"/>
      <c r="F60" s="176"/>
      <c r="G60" s="176"/>
      <c r="H60" s="176"/>
      <c r="I60" s="176"/>
      <c r="J60" s="176"/>
    </row>
    <row r="61" spans="1:10" x14ac:dyDescent="0.25">
      <c r="A61" s="110" t="s">
        <v>0</v>
      </c>
      <c r="B61" s="177" t="s">
        <v>79</v>
      </c>
      <c r="C61" s="177"/>
      <c r="D61" s="177"/>
      <c r="E61" s="177"/>
      <c r="F61" s="177"/>
      <c r="G61" s="177"/>
      <c r="H61" s="177"/>
      <c r="I61" s="111" t="s">
        <v>37</v>
      </c>
      <c r="J61" s="111" t="s">
        <v>80</v>
      </c>
    </row>
    <row r="62" spans="1:10" x14ac:dyDescent="0.25">
      <c r="A62" s="116" t="str">
        <f>A41</f>
        <v>A</v>
      </c>
      <c r="B62" s="175" t="str">
        <f>C41</f>
        <v>ENGENHEIRO CIVIL SENIOR (MENSALISTA)</v>
      </c>
      <c r="C62" s="175"/>
      <c r="D62" s="175"/>
      <c r="E62" s="175"/>
      <c r="F62" s="175"/>
      <c r="G62" s="175"/>
      <c r="H62" s="175"/>
      <c r="I62" s="112" t="s">
        <v>38</v>
      </c>
      <c r="J62" s="113">
        <v>0.1</v>
      </c>
    </row>
    <row r="63" spans="1:10" x14ac:dyDescent="0.25">
      <c r="A63" s="116" t="str">
        <f t="shared" ref="A63" si="8">A42</f>
        <v>B</v>
      </c>
      <c r="B63" s="175" t="str">
        <f t="shared" ref="B63" si="9">C42</f>
        <v>ENGENHEIRO CIVIL PLENO (MENSALISTA)</v>
      </c>
      <c r="C63" s="175"/>
      <c r="D63" s="175"/>
      <c r="E63" s="175"/>
      <c r="F63" s="175"/>
      <c r="G63" s="175"/>
      <c r="H63" s="175"/>
      <c r="I63" s="112" t="s">
        <v>38</v>
      </c>
      <c r="J63" s="113">
        <v>0.5</v>
      </c>
    </row>
    <row r="64" spans="1:10" x14ac:dyDescent="0.25">
      <c r="A64" s="116"/>
      <c r="B64" s="175"/>
      <c r="C64" s="175"/>
      <c r="D64" s="175"/>
      <c r="E64" s="175"/>
      <c r="F64" s="175"/>
      <c r="G64" s="175"/>
      <c r="H64" s="175"/>
      <c r="I64" s="112"/>
      <c r="J64" s="113"/>
    </row>
    <row r="65" spans="1:10" x14ac:dyDescent="0.25">
      <c r="A65" s="116"/>
      <c r="B65" s="175"/>
      <c r="C65" s="175"/>
      <c r="D65" s="175"/>
      <c r="E65" s="175"/>
      <c r="F65" s="175"/>
      <c r="G65" s="175"/>
      <c r="H65" s="175"/>
      <c r="I65" s="112"/>
      <c r="J65" s="113"/>
    </row>
    <row r="66" spans="1:10" x14ac:dyDescent="0.25">
      <c r="A66" s="116"/>
      <c r="B66" s="175"/>
      <c r="C66" s="175"/>
      <c r="D66" s="175"/>
      <c r="E66" s="175"/>
      <c r="F66" s="175"/>
      <c r="G66" s="175"/>
      <c r="H66" s="175"/>
      <c r="I66" s="112"/>
      <c r="J66" s="113"/>
    </row>
  </sheetData>
  <mergeCells count="44">
    <mergeCell ref="B65:H65"/>
    <mergeCell ref="B66:H66"/>
    <mergeCell ref="A58:J58"/>
    <mergeCell ref="A60:J60"/>
    <mergeCell ref="B61:H61"/>
    <mergeCell ref="B62:H62"/>
    <mergeCell ref="B63:H63"/>
    <mergeCell ref="B64:H64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11D8B-FC02-4F85-813C-DF952ABC7A45}">
  <dimension ref="A1:P66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163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40817</v>
      </c>
      <c r="C7" s="64" t="str">
        <f>C41</f>
        <v>ARQUITETO SENIOR (MENSALISTA)</v>
      </c>
      <c r="D7" s="68" t="str">
        <f>I62</f>
        <v>Mês</v>
      </c>
      <c r="E7" s="71">
        <f>J62</f>
        <v>0.1</v>
      </c>
      <c r="F7" s="76">
        <f>J41</f>
        <v>14015.140329290442</v>
      </c>
      <c r="G7" s="76">
        <f>E7*F7</f>
        <v>1401.5140329290443</v>
      </c>
      <c r="H7" s="70">
        <f>'Cálculo do fator "K"'!L15</f>
        <v>2.3942000000000001</v>
      </c>
      <c r="I7" s="203">
        <f>G7*H7</f>
        <v>3355.5048976387179</v>
      </c>
      <c r="J7" s="204"/>
    </row>
    <row r="8" spans="1:10" x14ac:dyDescent="0.25">
      <c r="A8" s="35" t="s">
        <v>9</v>
      </c>
      <c r="B8" s="67">
        <f t="shared" ref="B8:C8" si="0">B42</f>
        <v>40813</v>
      </c>
      <c r="C8" s="64" t="str">
        <f t="shared" si="0"/>
        <v>ENGENHEIRO CIVIL PLENO (MENSALISTA)</v>
      </c>
      <c r="D8" s="68" t="str">
        <f t="shared" ref="D8:E8" si="1">I63</f>
        <v>Mês</v>
      </c>
      <c r="E8" s="71">
        <f t="shared" si="1"/>
        <v>0.5</v>
      </c>
      <c r="F8" s="76">
        <f t="shared" ref="F8" si="2">J42</f>
        <v>13372.81303099549</v>
      </c>
      <c r="G8" s="76">
        <f t="shared" ref="G8" si="3">E8*F8</f>
        <v>6686.4065154977452</v>
      </c>
      <c r="H8" s="70">
        <f t="shared" ref="H8" si="4">H7</f>
        <v>2.3942000000000001</v>
      </c>
      <c r="I8" s="203">
        <f t="shared" ref="I8" si="5">G8*H8</f>
        <v>16008.594479404703</v>
      </c>
      <c r="J8" s="204"/>
    </row>
    <row r="9" spans="1:10" x14ac:dyDescent="0.25">
      <c r="A9" s="35"/>
      <c r="B9" s="67"/>
      <c r="C9" s="64"/>
      <c r="D9" s="68"/>
      <c r="E9" s="71"/>
      <c r="F9" s="76"/>
      <c r="G9" s="76"/>
      <c r="H9" s="70"/>
      <c r="I9" s="203"/>
      <c r="J9" s="204"/>
    </row>
    <row r="10" spans="1:10" x14ac:dyDescent="0.25">
      <c r="A10" s="35"/>
      <c r="B10" s="67"/>
      <c r="C10" s="99"/>
      <c r="D10" s="68"/>
      <c r="E10" s="71"/>
      <c r="F10" s="76"/>
      <c r="G10" s="76"/>
      <c r="H10" s="70"/>
      <c r="I10" s="203"/>
      <c r="J10" s="204"/>
    </row>
    <row r="11" spans="1:10" x14ac:dyDescent="0.25">
      <c r="A11" s="35"/>
      <c r="B11" s="67"/>
      <c r="C11" s="64"/>
      <c r="D11" s="68"/>
      <c r="E11" s="71"/>
      <c r="F11" s="76"/>
      <c r="G11" s="76"/>
      <c r="H11" s="70"/>
      <c r="I11" s="203"/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19364.099377043422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/>
      <c r="B28" s="67"/>
      <c r="C28" s="75"/>
      <c r="D28" s="67"/>
      <c r="E28" s="71"/>
      <c r="F28" s="76"/>
      <c r="G28" s="76"/>
      <c r="H28" s="70"/>
      <c r="I28" s="184"/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0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19740.809377043421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2.09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40817</v>
      </c>
      <c r="C41" s="64" t="s">
        <v>84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5" si="6">H41*I41*5</f>
        <v>14015.140329290442</v>
      </c>
    </row>
    <row r="42" spans="1:14" ht="15" customHeight="1" x14ac:dyDescent="0.25">
      <c r="A42" s="21" t="s">
        <v>31</v>
      </c>
      <c r="B42" s="67">
        <v>40813</v>
      </c>
      <c r="C42" s="64" t="s">
        <v>100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/>
      <c r="B43" s="67"/>
      <c r="C43" s="64"/>
      <c r="D43" s="95"/>
      <c r="E43" s="76"/>
      <c r="F43" s="69"/>
      <c r="G43" s="95"/>
      <c r="H43" s="96"/>
      <c r="I43" s="97"/>
      <c r="J43" s="98">
        <f t="shared" si="6"/>
        <v>0</v>
      </c>
    </row>
    <row r="44" spans="1:14" ht="15" customHeight="1" x14ac:dyDescent="0.25">
      <c r="A44" s="21"/>
      <c r="B44" s="67"/>
      <c r="C44" s="64"/>
      <c r="D44" s="95"/>
      <c r="E44" s="76"/>
      <c r="F44" s="69"/>
      <c r="G44" s="95"/>
      <c r="H44" s="96"/>
      <c r="I44" s="97"/>
      <c r="J44" s="98">
        <f t="shared" si="6"/>
        <v>0</v>
      </c>
    </row>
    <row r="45" spans="1:14" ht="15" customHeight="1" x14ac:dyDescent="0.25">
      <c r="A45" s="21"/>
      <c r="B45" s="67"/>
      <c r="C45" s="64"/>
      <c r="D45" s="95"/>
      <c r="E45" s="76"/>
      <c r="F45" s="69"/>
      <c r="G45" s="95"/>
      <c r="H45" s="96"/>
      <c r="I45" s="97"/>
      <c r="J45" s="98">
        <f t="shared" si="6"/>
        <v>0</v>
      </c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ht="15.75" thickBot="1" x14ac:dyDescent="0.3">
      <c r="A58" s="209"/>
      <c r="B58" s="210"/>
      <c r="C58" s="210"/>
      <c r="D58" s="210"/>
      <c r="E58" s="210"/>
      <c r="F58" s="210"/>
      <c r="G58" s="210"/>
      <c r="H58" s="210"/>
      <c r="I58" s="210"/>
      <c r="J58" s="211"/>
    </row>
    <row r="60" spans="1:10" ht="15.75" x14ac:dyDescent="0.25">
      <c r="A60" s="176" t="s">
        <v>36</v>
      </c>
      <c r="B60" s="176"/>
      <c r="C60" s="176"/>
      <c r="D60" s="176"/>
      <c r="E60" s="176"/>
      <c r="F60" s="176"/>
      <c r="G60" s="176"/>
      <c r="H60" s="176"/>
      <c r="I60" s="176"/>
      <c r="J60" s="176"/>
    </row>
    <row r="61" spans="1:10" x14ac:dyDescent="0.25">
      <c r="A61" s="110" t="s">
        <v>0</v>
      </c>
      <c r="B61" s="177" t="s">
        <v>79</v>
      </c>
      <c r="C61" s="177"/>
      <c r="D61" s="177"/>
      <c r="E61" s="177"/>
      <c r="F61" s="177"/>
      <c r="G61" s="177"/>
      <c r="H61" s="177"/>
      <c r="I61" s="111" t="s">
        <v>37</v>
      </c>
      <c r="J61" s="111" t="s">
        <v>80</v>
      </c>
    </row>
    <row r="62" spans="1:10" x14ac:dyDescent="0.25">
      <c r="A62" s="116" t="str">
        <f>A41</f>
        <v>A</v>
      </c>
      <c r="B62" s="175" t="str">
        <f>C41</f>
        <v>ARQUITETO SENIOR (MENSALISTA)</v>
      </c>
      <c r="C62" s="175"/>
      <c r="D62" s="175"/>
      <c r="E62" s="175"/>
      <c r="F62" s="175"/>
      <c r="G62" s="175"/>
      <c r="H62" s="175"/>
      <c r="I62" s="112" t="s">
        <v>38</v>
      </c>
      <c r="J62" s="113">
        <v>0.1</v>
      </c>
    </row>
    <row r="63" spans="1:10" x14ac:dyDescent="0.25">
      <c r="A63" s="116" t="str">
        <f t="shared" ref="A63" si="8">A42</f>
        <v>B</v>
      </c>
      <c r="B63" s="175" t="str">
        <f t="shared" ref="B63" si="9">C42</f>
        <v>ENGENHEIRO CIVIL PLENO (MENSALISTA)</v>
      </c>
      <c r="C63" s="175"/>
      <c r="D63" s="175"/>
      <c r="E63" s="175"/>
      <c r="F63" s="175"/>
      <c r="G63" s="175"/>
      <c r="H63" s="175"/>
      <c r="I63" s="112" t="s">
        <v>38</v>
      </c>
      <c r="J63" s="113">
        <v>0.5</v>
      </c>
    </row>
    <row r="64" spans="1:10" x14ac:dyDescent="0.25">
      <c r="A64" s="116"/>
      <c r="B64" s="175"/>
      <c r="C64" s="175"/>
      <c r="D64" s="175"/>
      <c r="E64" s="175"/>
      <c r="F64" s="175"/>
      <c r="G64" s="175"/>
      <c r="H64" s="175"/>
      <c r="I64" s="112"/>
      <c r="J64" s="113"/>
    </row>
    <row r="65" spans="1:10" x14ac:dyDescent="0.25">
      <c r="A65" s="116"/>
      <c r="B65" s="175"/>
      <c r="C65" s="175"/>
      <c r="D65" s="175"/>
      <c r="E65" s="175"/>
      <c r="F65" s="175"/>
      <c r="G65" s="175"/>
      <c r="H65" s="175"/>
      <c r="I65" s="112"/>
      <c r="J65" s="113"/>
    </row>
    <row r="66" spans="1:10" x14ac:dyDescent="0.25">
      <c r="A66" s="116"/>
      <c r="B66" s="175"/>
      <c r="C66" s="175"/>
      <c r="D66" s="175"/>
      <c r="E66" s="175"/>
      <c r="F66" s="175"/>
      <c r="G66" s="175"/>
      <c r="H66" s="175"/>
      <c r="I66" s="112"/>
      <c r="J66" s="113"/>
    </row>
  </sheetData>
  <mergeCells count="44">
    <mergeCell ref="B65:H65"/>
    <mergeCell ref="B66:H66"/>
    <mergeCell ref="A58:J58"/>
    <mergeCell ref="A60:J60"/>
    <mergeCell ref="B61:H61"/>
    <mergeCell ref="B62:H62"/>
    <mergeCell ref="B63:H63"/>
    <mergeCell ref="B64:H64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9BC1D-26CC-4478-91FA-5EAE440719FB}">
  <dimension ref="A1:P66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162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40814</v>
      </c>
      <c r="C7" s="64" t="str">
        <f>C41</f>
        <v>ENGENHEIRO CIVIL SENIOR (MENSALISTA)</v>
      </c>
      <c r="D7" s="68" t="str">
        <f>I62</f>
        <v>Mês</v>
      </c>
      <c r="E7" s="71">
        <f>J62</f>
        <v>0.1</v>
      </c>
      <c r="F7" s="76">
        <f>J41</f>
        <v>14015.140329290442</v>
      </c>
      <c r="G7" s="76">
        <f>E7*F7</f>
        <v>1401.5140329290443</v>
      </c>
      <c r="H7" s="70">
        <f>'Cálculo do fator "K"'!L15</f>
        <v>2.3942000000000001</v>
      </c>
      <c r="I7" s="203">
        <f>G7*H7</f>
        <v>3355.5048976387179</v>
      </c>
      <c r="J7" s="204"/>
    </row>
    <row r="8" spans="1:10" x14ac:dyDescent="0.25">
      <c r="A8" s="35" t="s">
        <v>9</v>
      </c>
      <c r="B8" s="67">
        <f t="shared" ref="B8:C8" si="0">B42</f>
        <v>40813</v>
      </c>
      <c r="C8" s="64" t="str">
        <f t="shared" si="0"/>
        <v>ENGENHEIRO CIVIL PLENO (MENSALISTA)</v>
      </c>
      <c r="D8" s="68" t="str">
        <f t="shared" ref="D8:E8" si="1">I63</f>
        <v>Mês</v>
      </c>
      <c r="E8" s="71">
        <f t="shared" si="1"/>
        <v>0.1</v>
      </c>
      <c r="F8" s="76">
        <f t="shared" ref="F8" si="2">J42</f>
        <v>13372.81303099549</v>
      </c>
      <c r="G8" s="76">
        <f t="shared" ref="G8" si="3">E8*F8</f>
        <v>1337.2813030995492</v>
      </c>
      <c r="H8" s="70">
        <f t="shared" ref="H8" si="4">H7</f>
        <v>2.3942000000000001</v>
      </c>
      <c r="I8" s="203">
        <f t="shared" ref="I8" si="5">G8*H8</f>
        <v>3201.7188958809406</v>
      </c>
      <c r="J8" s="204"/>
    </row>
    <row r="9" spans="1:10" x14ac:dyDescent="0.25">
      <c r="A9" s="35"/>
      <c r="B9" s="67"/>
      <c r="C9" s="64"/>
      <c r="D9" s="68"/>
      <c r="E9" s="71"/>
      <c r="F9" s="76"/>
      <c r="G9" s="76"/>
      <c r="H9" s="70"/>
      <c r="I9" s="203"/>
      <c r="J9" s="204"/>
    </row>
    <row r="10" spans="1:10" x14ac:dyDescent="0.25">
      <c r="A10" s="35"/>
      <c r="B10" s="67"/>
      <c r="C10" s="99"/>
      <c r="D10" s="68"/>
      <c r="E10" s="71"/>
      <c r="F10" s="76"/>
      <c r="G10" s="76"/>
      <c r="H10" s="70"/>
      <c r="I10" s="203"/>
      <c r="J10" s="204"/>
    </row>
    <row r="11" spans="1:10" x14ac:dyDescent="0.25">
      <c r="A11" s="35"/>
      <c r="B11" s="67"/>
      <c r="C11" s="64"/>
      <c r="D11" s="68"/>
      <c r="E11" s="71"/>
      <c r="F11" s="76"/>
      <c r="G11" s="76"/>
      <c r="H11" s="70"/>
      <c r="I11" s="203"/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6557.223793519659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/>
      <c r="B28" s="67"/>
      <c r="C28" s="75"/>
      <c r="D28" s="67"/>
      <c r="E28" s="71"/>
      <c r="F28" s="76"/>
      <c r="G28" s="76"/>
      <c r="H28" s="70"/>
      <c r="I28" s="184"/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0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6933.933793519659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0.73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40814</v>
      </c>
      <c r="C41" s="64" t="s">
        <v>99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2" si="6">H41*I41*5</f>
        <v>14015.140329290442</v>
      </c>
    </row>
    <row r="42" spans="1:14" ht="15" customHeight="1" x14ac:dyDescent="0.25">
      <c r="A42" s="21" t="s">
        <v>31</v>
      </c>
      <c r="B42" s="67">
        <v>40813</v>
      </c>
      <c r="C42" s="64" t="s">
        <v>100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/>
      <c r="B43" s="67"/>
      <c r="C43" s="64"/>
      <c r="D43" s="95"/>
      <c r="E43" s="76"/>
      <c r="F43" s="69"/>
      <c r="G43" s="95"/>
      <c r="H43" s="96"/>
      <c r="I43" s="97"/>
      <c r="J43" s="98"/>
    </row>
    <row r="44" spans="1:14" ht="15" customHeight="1" x14ac:dyDescent="0.25">
      <c r="A44" s="21"/>
      <c r="B44" s="67"/>
      <c r="C44" s="64"/>
      <c r="D44" s="95"/>
      <c r="E44" s="76"/>
      <c r="F44" s="69"/>
      <c r="G44" s="95"/>
      <c r="H44" s="96"/>
      <c r="I44" s="97"/>
      <c r="J44" s="98"/>
    </row>
    <row r="45" spans="1:14" ht="15" customHeight="1" x14ac:dyDescent="0.25">
      <c r="A45" s="21"/>
      <c r="B45" s="67"/>
      <c r="C45" s="64"/>
      <c r="D45" s="95"/>
      <c r="E45" s="76"/>
      <c r="F45" s="69"/>
      <c r="G45" s="95"/>
      <c r="H45" s="96"/>
      <c r="I45" s="97"/>
      <c r="J45" s="98"/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ht="15.75" thickBot="1" x14ac:dyDescent="0.3">
      <c r="A58" s="209"/>
      <c r="B58" s="210"/>
      <c r="C58" s="210"/>
      <c r="D58" s="210"/>
      <c r="E58" s="210"/>
      <c r="F58" s="210"/>
      <c r="G58" s="210"/>
      <c r="H58" s="210"/>
      <c r="I58" s="210"/>
      <c r="J58" s="211"/>
    </row>
    <row r="60" spans="1:10" ht="15.75" x14ac:dyDescent="0.25">
      <c r="A60" s="176" t="s">
        <v>36</v>
      </c>
      <c r="B60" s="176"/>
      <c r="C60" s="176"/>
      <c r="D60" s="176"/>
      <c r="E60" s="176"/>
      <c r="F60" s="176"/>
      <c r="G60" s="176"/>
      <c r="H60" s="176"/>
      <c r="I60" s="176"/>
      <c r="J60" s="176"/>
    </row>
    <row r="61" spans="1:10" x14ac:dyDescent="0.25">
      <c r="A61" s="110" t="s">
        <v>0</v>
      </c>
      <c r="B61" s="177" t="s">
        <v>79</v>
      </c>
      <c r="C61" s="177"/>
      <c r="D61" s="177"/>
      <c r="E61" s="177"/>
      <c r="F61" s="177"/>
      <c r="G61" s="177"/>
      <c r="H61" s="177"/>
      <c r="I61" s="111" t="s">
        <v>37</v>
      </c>
      <c r="J61" s="111" t="s">
        <v>80</v>
      </c>
    </row>
    <row r="62" spans="1:10" x14ac:dyDescent="0.25">
      <c r="A62" s="116" t="str">
        <f>A41</f>
        <v>A</v>
      </c>
      <c r="B62" s="175" t="str">
        <f>C41</f>
        <v>ENGENHEIRO CIVIL SENIOR (MENSALISTA)</v>
      </c>
      <c r="C62" s="175"/>
      <c r="D62" s="175"/>
      <c r="E62" s="175"/>
      <c r="F62" s="175"/>
      <c r="G62" s="175"/>
      <c r="H62" s="175"/>
      <c r="I62" s="112" t="s">
        <v>38</v>
      </c>
      <c r="J62" s="113">
        <v>0.1</v>
      </c>
    </row>
    <row r="63" spans="1:10" x14ac:dyDescent="0.25">
      <c r="A63" s="116" t="str">
        <f t="shared" ref="A63" si="8">A42</f>
        <v>B</v>
      </c>
      <c r="B63" s="175" t="str">
        <f t="shared" ref="B63" si="9">C42</f>
        <v>ENGENHEIRO CIVIL PLENO (MENSALISTA)</v>
      </c>
      <c r="C63" s="175"/>
      <c r="D63" s="175"/>
      <c r="E63" s="175"/>
      <c r="F63" s="175"/>
      <c r="G63" s="175"/>
      <c r="H63" s="175"/>
      <c r="I63" s="112" t="s">
        <v>38</v>
      </c>
      <c r="J63" s="113">
        <v>0.1</v>
      </c>
    </row>
    <row r="64" spans="1:10" x14ac:dyDescent="0.25">
      <c r="A64" s="116"/>
      <c r="B64" s="175"/>
      <c r="C64" s="175"/>
      <c r="D64" s="175"/>
      <c r="E64" s="175"/>
      <c r="F64" s="175"/>
      <c r="G64" s="175"/>
      <c r="H64" s="175"/>
      <c r="I64" s="112"/>
      <c r="J64" s="113"/>
    </row>
    <row r="65" spans="1:10" x14ac:dyDescent="0.25">
      <c r="A65" s="116"/>
      <c r="B65" s="175"/>
      <c r="C65" s="175"/>
      <c r="D65" s="175"/>
      <c r="E65" s="175"/>
      <c r="F65" s="175"/>
      <c r="G65" s="175"/>
      <c r="H65" s="175"/>
      <c r="I65" s="112"/>
      <c r="J65" s="113"/>
    </row>
    <row r="66" spans="1:10" x14ac:dyDescent="0.25">
      <c r="A66" s="116"/>
      <c r="B66" s="175"/>
      <c r="C66" s="175"/>
      <c r="D66" s="175"/>
      <c r="E66" s="175"/>
      <c r="F66" s="175"/>
      <c r="G66" s="175"/>
      <c r="H66" s="175"/>
      <c r="I66" s="112"/>
      <c r="J66" s="113"/>
    </row>
  </sheetData>
  <mergeCells count="44">
    <mergeCell ref="B65:H65"/>
    <mergeCell ref="B66:H66"/>
    <mergeCell ref="A58:J58"/>
    <mergeCell ref="A60:J60"/>
    <mergeCell ref="B61:H61"/>
    <mergeCell ref="B62:H62"/>
    <mergeCell ref="B63:H63"/>
    <mergeCell ref="B64:H64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437AA-4342-4C45-BDDF-359474793B61}">
  <dimension ref="A1:P62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6" ht="15.75" x14ac:dyDescent="0.25">
      <c r="A1" s="191" t="s">
        <v>161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6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6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6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6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6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6" x14ac:dyDescent="0.25">
      <c r="A7" s="35" t="s">
        <v>8</v>
      </c>
      <c r="B7" s="67">
        <f>B39</f>
        <v>40813</v>
      </c>
      <c r="C7" s="64" t="str">
        <f>C39</f>
        <v>ENGENHEIRO MECÂNICO PLENO (MENSALISTA) (*)</v>
      </c>
      <c r="D7" s="68" t="str">
        <f t="shared" ref="D7:E7" si="0">I60</f>
        <v>Mês</v>
      </c>
      <c r="E7" s="71">
        <f t="shared" si="0"/>
        <v>0.1</v>
      </c>
      <c r="F7" s="76">
        <f>J39</f>
        <v>13372.81303099549</v>
      </c>
      <c r="G7" s="76">
        <f>E7*F7</f>
        <v>1337.2813030995492</v>
      </c>
      <c r="H7" s="70">
        <f>'Cálculo do fator "K"'!L15</f>
        <v>2.3942000000000001</v>
      </c>
      <c r="I7" s="203">
        <f>G7*H7</f>
        <v>3201.7188958809406</v>
      </c>
      <c r="J7" s="203"/>
    </row>
    <row r="8" spans="1:16" x14ac:dyDescent="0.25">
      <c r="A8" s="35"/>
      <c r="B8" s="67"/>
      <c r="C8" s="99"/>
      <c r="D8" s="68"/>
      <c r="E8" s="71"/>
      <c r="F8" s="76"/>
      <c r="G8" s="76"/>
      <c r="H8" s="70"/>
      <c r="I8" s="203"/>
      <c r="J8" s="204"/>
    </row>
    <row r="9" spans="1:16" x14ac:dyDescent="0.25">
      <c r="A9" s="35"/>
      <c r="B9" s="67"/>
      <c r="C9" s="64"/>
      <c r="D9" s="68"/>
      <c r="E9" s="71"/>
      <c r="F9" s="76"/>
      <c r="G9" s="76"/>
      <c r="H9" s="70"/>
      <c r="I9" s="203"/>
      <c r="J9" s="204"/>
    </row>
    <row r="10" spans="1:16" x14ac:dyDescent="0.25">
      <c r="A10" s="114"/>
      <c r="B10" s="67"/>
      <c r="C10" s="64"/>
      <c r="D10" s="68"/>
      <c r="E10" s="69"/>
      <c r="F10" s="69"/>
      <c r="G10" s="69"/>
      <c r="H10" s="70"/>
      <c r="I10" s="205"/>
      <c r="J10" s="206"/>
    </row>
    <row r="11" spans="1:16" x14ac:dyDescent="0.25">
      <c r="A11" s="47"/>
      <c r="B11" s="67"/>
      <c r="C11" s="64"/>
      <c r="D11" s="68"/>
      <c r="E11" s="69"/>
      <c r="F11" s="69"/>
      <c r="G11" s="69"/>
      <c r="H11" s="71"/>
      <c r="I11" s="205"/>
      <c r="J11" s="206"/>
    </row>
    <row r="12" spans="1:16" ht="15.75" thickBot="1" x14ac:dyDescent="0.3">
      <c r="A12" s="11"/>
      <c r="J12" s="42"/>
    </row>
    <row r="13" spans="1:16" ht="15.75" thickBot="1" x14ac:dyDescent="0.3">
      <c r="A13" s="212" t="s">
        <v>21</v>
      </c>
      <c r="B13" s="213"/>
      <c r="C13" s="213"/>
      <c r="D13" s="213"/>
      <c r="E13" s="213"/>
      <c r="F13" s="213"/>
      <c r="G13" s="213"/>
      <c r="H13" s="213"/>
      <c r="I13" s="207">
        <f>SUM(I7:J11)</f>
        <v>3201.7188958809406</v>
      </c>
      <c r="J13" s="208"/>
    </row>
    <row r="14" spans="1:16" ht="15.75" thickBot="1" x14ac:dyDescent="0.3">
      <c r="A14" s="14"/>
      <c r="B14" s="5"/>
      <c r="C14" s="5"/>
      <c r="D14" s="5"/>
      <c r="E14" s="5"/>
      <c r="F14" s="5"/>
      <c r="G14" s="5"/>
      <c r="H14" s="72"/>
      <c r="I14" s="72"/>
      <c r="J14" s="6"/>
    </row>
    <row r="15" spans="1:16" ht="15.75" thickBot="1" x14ac:dyDescent="0.3">
      <c r="A15" s="198" t="s">
        <v>18</v>
      </c>
      <c r="B15" s="199"/>
      <c r="C15" s="214" t="s">
        <v>72</v>
      </c>
      <c r="D15" s="214"/>
      <c r="E15" s="214"/>
      <c r="F15" s="214"/>
      <c r="G15" s="214"/>
      <c r="H15" s="214"/>
      <c r="I15" s="215"/>
      <c r="J15" s="216"/>
      <c r="N15" s="73"/>
      <c r="P15" s="74" t="s">
        <v>45</v>
      </c>
    </row>
    <row r="16" spans="1:16" ht="15.75" thickBot="1" x14ac:dyDescent="0.3">
      <c r="A16" s="11"/>
      <c r="B16" s="8"/>
      <c r="C16" s="8"/>
      <c r="D16" s="8"/>
      <c r="E16" s="8"/>
      <c r="F16" s="8"/>
      <c r="G16" s="8"/>
      <c r="H16" s="27"/>
      <c r="I16" s="27"/>
      <c r="J16" s="10"/>
    </row>
    <row r="17" spans="1:16" x14ac:dyDescent="0.25">
      <c r="A17" s="32"/>
      <c r="B17" s="33" t="s">
        <v>23</v>
      </c>
      <c r="C17" s="33" t="s">
        <v>6</v>
      </c>
      <c r="D17" s="33" t="s">
        <v>41</v>
      </c>
      <c r="E17" s="33" t="s">
        <v>42</v>
      </c>
      <c r="F17" s="33" t="s">
        <v>35</v>
      </c>
      <c r="G17" s="33" t="s">
        <v>40</v>
      </c>
      <c r="H17" s="34" t="s">
        <v>57</v>
      </c>
      <c r="I17" s="178" t="s">
        <v>11</v>
      </c>
      <c r="J17" s="179"/>
    </row>
    <row r="18" spans="1:16" x14ac:dyDescent="0.25">
      <c r="A18" s="35" t="s">
        <v>71</v>
      </c>
      <c r="B18" s="67" t="s">
        <v>94</v>
      </c>
      <c r="C18" s="75" t="s">
        <v>93</v>
      </c>
      <c r="D18" s="67" t="s">
        <v>26</v>
      </c>
      <c r="E18" s="71">
        <v>1</v>
      </c>
      <c r="F18" s="76">
        <v>300</v>
      </c>
      <c r="G18" s="76">
        <f>E18*F18</f>
        <v>300</v>
      </c>
      <c r="H18" s="70">
        <f>'Cálculo do fator "K"'!L16</f>
        <v>1.2557</v>
      </c>
      <c r="I18" s="205">
        <f>G18*H18</f>
        <v>376.71000000000004</v>
      </c>
      <c r="J18" s="206"/>
    </row>
    <row r="19" spans="1:16" ht="15.75" thickBot="1" x14ac:dyDescent="0.3">
      <c r="A19" s="45"/>
      <c r="B19" s="77"/>
      <c r="C19" s="78"/>
      <c r="D19" s="78"/>
      <c r="E19" s="79"/>
      <c r="F19" s="79"/>
      <c r="G19" s="79"/>
      <c r="H19" s="80"/>
      <c r="I19" s="186"/>
      <c r="J19" s="187"/>
    </row>
    <row r="20" spans="1:16" ht="15.75" thickBot="1" x14ac:dyDescent="0.3">
      <c r="A20" s="11"/>
      <c r="J20" s="42"/>
      <c r="N20" s="81"/>
    </row>
    <row r="21" spans="1:16" ht="15.75" thickBot="1" x14ac:dyDescent="0.3">
      <c r="A21" s="212" t="s">
        <v>20</v>
      </c>
      <c r="B21" s="213"/>
      <c r="C21" s="213"/>
      <c r="D21" s="213"/>
      <c r="E21" s="213"/>
      <c r="F21" s="213"/>
      <c r="G21" s="213"/>
      <c r="H21" s="213"/>
      <c r="I21" s="207">
        <f>SUM(I18:J19)</f>
        <v>376.71000000000004</v>
      </c>
      <c r="J21" s="208"/>
    </row>
    <row r="22" spans="1:16" ht="15.75" thickBot="1" x14ac:dyDescent="0.3">
      <c r="A22" s="11"/>
      <c r="J22" s="42"/>
    </row>
    <row r="23" spans="1:16" ht="15.75" thickBot="1" x14ac:dyDescent="0.3">
      <c r="A23" s="198" t="s">
        <v>19</v>
      </c>
      <c r="B23" s="199"/>
      <c r="C23" s="215" t="s">
        <v>43</v>
      </c>
      <c r="D23" s="217"/>
      <c r="E23" s="217"/>
      <c r="F23" s="217"/>
      <c r="G23" s="217"/>
      <c r="H23" s="217"/>
      <c r="I23" s="217"/>
      <c r="J23" s="218"/>
    </row>
    <row r="24" spans="1:16" ht="15.75" thickBot="1" x14ac:dyDescent="0.3">
      <c r="A24" s="11"/>
      <c r="B24" s="8"/>
      <c r="C24" s="8"/>
      <c r="D24" s="8"/>
      <c r="E24" s="8"/>
      <c r="F24" s="8"/>
      <c r="G24" s="8"/>
      <c r="H24" s="27"/>
      <c r="I24" s="27"/>
      <c r="J24" s="10"/>
    </row>
    <row r="25" spans="1:16" x14ac:dyDescent="0.25">
      <c r="A25" s="32" t="s">
        <v>25</v>
      </c>
      <c r="B25" s="33" t="s">
        <v>24</v>
      </c>
      <c r="C25" s="33" t="s">
        <v>7</v>
      </c>
      <c r="D25" s="33" t="s">
        <v>41</v>
      </c>
      <c r="E25" s="33" t="s">
        <v>42</v>
      </c>
      <c r="F25" s="33" t="s">
        <v>49</v>
      </c>
      <c r="G25" s="33" t="s">
        <v>40</v>
      </c>
      <c r="H25" s="34" t="s">
        <v>57</v>
      </c>
      <c r="I25" s="182" t="s">
        <v>11</v>
      </c>
      <c r="J25" s="183"/>
    </row>
    <row r="26" spans="1:16" x14ac:dyDescent="0.25">
      <c r="A26" s="21"/>
      <c r="B26" s="67"/>
      <c r="C26" s="75"/>
      <c r="D26" s="67"/>
      <c r="E26" s="71"/>
      <c r="F26" s="76"/>
      <c r="G26" s="76"/>
      <c r="H26" s="70"/>
      <c r="I26" s="184"/>
      <c r="J26" s="185"/>
    </row>
    <row r="27" spans="1:16" ht="15.75" thickBot="1" x14ac:dyDescent="0.3">
      <c r="A27" s="22"/>
      <c r="B27" s="77"/>
      <c r="C27" s="82"/>
      <c r="D27" s="82"/>
      <c r="E27" s="77"/>
      <c r="F27" s="83"/>
      <c r="G27" s="83"/>
      <c r="H27" s="84"/>
      <c r="I27" s="180"/>
      <c r="J27" s="181"/>
    </row>
    <row r="28" spans="1:16" ht="15.75" thickBot="1" x14ac:dyDescent="0.3">
      <c r="A28" s="41"/>
      <c r="G28" s="15"/>
      <c r="J28" s="85"/>
    </row>
    <row r="29" spans="1:16" ht="15.75" thickBot="1" x14ac:dyDescent="0.3">
      <c r="A29" s="212" t="s">
        <v>22</v>
      </c>
      <c r="B29" s="213"/>
      <c r="C29" s="213"/>
      <c r="D29" s="213"/>
      <c r="E29" s="213"/>
      <c r="F29" s="213"/>
      <c r="G29" s="213"/>
      <c r="H29" s="213"/>
      <c r="I29" s="207">
        <f>SUM(I26:J27)</f>
        <v>0</v>
      </c>
      <c r="J29" s="208"/>
      <c r="P29" t="s">
        <v>34</v>
      </c>
    </row>
    <row r="30" spans="1:16" ht="15.75" thickBot="1" x14ac:dyDescent="0.3">
      <c r="A30" s="43"/>
      <c r="B30" s="43"/>
      <c r="C30" s="43"/>
      <c r="D30" s="43"/>
      <c r="E30" s="43"/>
      <c r="F30" s="43"/>
      <c r="G30" s="43"/>
      <c r="H30" s="43"/>
      <c r="I30" s="43"/>
      <c r="J30" s="44"/>
    </row>
    <row r="31" spans="1:16" x14ac:dyDescent="0.25">
      <c r="A31" s="86"/>
      <c r="B31" s="87"/>
      <c r="C31" s="87"/>
      <c r="D31" s="87"/>
      <c r="E31" s="87"/>
      <c r="F31" s="87"/>
      <c r="G31" s="87"/>
      <c r="H31" s="88"/>
      <c r="I31" s="88"/>
      <c r="J31" s="219">
        <f>SUM(I13+I21+I29)</f>
        <v>3578.4288958809407</v>
      </c>
    </row>
    <row r="32" spans="1:16" x14ac:dyDescent="0.25">
      <c r="A32" s="89"/>
      <c r="B32" s="90"/>
      <c r="C32" s="31" t="s">
        <v>29</v>
      </c>
      <c r="D32" s="31"/>
      <c r="E32" s="90"/>
      <c r="F32" s="90"/>
      <c r="G32" s="90"/>
      <c r="H32" s="91"/>
      <c r="I32" s="91"/>
      <c r="J32" s="220"/>
    </row>
    <row r="33" spans="1:14" ht="15.75" thickBot="1" x14ac:dyDescent="0.3">
      <c r="A33" s="92"/>
      <c r="B33" s="93"/>
      <c r="C33" s="93"/>
      <c r="D33" s="93"/>
      <c r="E33" s="93"/>
      <c r="F33" s="93"/>
      <c r="G33" s="93"/>
      <c r="H33" s="94"/>
      <c r="I33" s="94"/>
      <c r="J33" s="221"/>
    </row>
    <row r="34" spans="1:14" ht="16.5" thickBot="1" x14ac:dyDescent="0.3">
      <c r="A34" s="117"/>
      <c r="B34" s="118"/>
      <c r="C34" s="118"/>
      <c r="D34" s="118"/>
      <c r="E34" s="118"/>
      <c r="F34" s="118"/>
      <c r="G34" s="119" t="s">
        <v>96</v>
      </c>
      <c r="H34" s="120">
        <v>9440</v>
      </c>
      <c r="I34" s="121" t="s">
        <v>97</v>
      </c>
      <c r="J34" s="122">
        <f>ROUND(J31/H34,2)</f>
        <v>0.38</v>
      </c>
    </row>
    <row r="35" spans="1:14" ht="15.75" thickBot="1" x14ac:dyDescent="0.3">
      <c r="A35" s="41"/>
      <c r="J35" s="42"/>
    </row>
    <row r="36" spans="1:14" ht="15.75" thickBot="1" x14ac:dyDescent="0.3">
      <c r="A36" s="222" t="s">
        <v>95</v>
      </c>
      <c r="B36" s="223"/>
      <c r="C36" s="223"/>
      <c r="D36" s="223"/>
      <c r="E36" s="223"/>
      <c r="F36" s="223"/>
      <c r="G36" s="223"/>
      <c r="H36" s="223"/>
      <c r="I36" s="223"/>
      <c r="J36" s="224"/>
    </row>
    <row r="37" spans="1:14" ht="15.75" thickBot="1" x14ac:dyDescent="0.3">
      <c r="A37" s="41"/>
      <c r="J37" s="42"/>
      <c r="N37" s="73"/>
    </row>
    <row r="38" spans="1:14" ht="105" x14ac:dyDescent="0.25">
      <c r="A38" s="36" t="s">
        <v>25</v>
      </c>
      <c r="B38" s="37" t="s">
        <v>32</v>
      </c>
      <c r="C38" s="34" t="s">
        <v>12</v>
      </c>
      <c r="D38" s="34" t="s">
        <v>26</v>
      </c>
      <c r="E38" s="37" t="s">
        <v>27</v>
      </c>
      <c r="F38" s="37" t="s">
        <v>28</v>
      </c>
      <c r="G38" s="34" t="s">
        <v>47</v>
      </c>
      <c r="H38" s="46" t="s">
        <v>44</v>
      </c>
      <c r="I38" s="46" t="s">
        <v>46</v>
      </c>
      <c r="J38" s="46" t="s">
        <v>48</v>
      </c>
    </row>
    <row r="39" spans="1:14" ht="15" customHeight="1" x14ac:dyDescent="0.25">
      <c r="A39" s="21" t="s">
        <v>30</v>
      </c>
      <c r="B39" s="67">
        <v>40813</v>
      </c>
      <c r="C39" s="64" t="s">
        <v>106</v>
      </c>
      <c r="D39" s="95" t="s">
        <v>38</v>
      </c>
      <c r="E39" s="76">
        <v>22823.38</v>
      </c>
      <c r="F39" s="69">
        <f>E39/(1+$J$44)</f>
        <v>13372.813030995489</v>
      </c>
      <c r="G39" s="95">
        <v>220</v>
      </c>
      <c r="H39" s="96">
        <f>F39/G39</f>
        <v>60.78551377725222</v>
      </c>
      <c r="I39" s="97">
        <v>44</v>
      </c>
      <c r="J39" s="98">
        <f t="shared" ref="J39" si="1">H39*I39*5</f>
        <v>13372.81303099549</v>
      </c>
    </row>
    <row r="40" spans="1:14" ht="15" customHeight="1" x14ac:dyDescent="0.25">
      <c r="A40" s="21"/>
      <c r="B40" s="67"/>
      <c r="C40" s="64"/>
      <c r="D40" s="95"/>
      <c r="E40" s="76"/>
      <c r="F40" s="69"/>
      <c r="G40" s="95"/>
      <c r="H40" s="96"/>
      <c r="I40" s="97"/>
      <c r="J40" s="98"/>
    </row>
    <row r="41" spans="1:14" ht="15" customHeight="1" x14ac:dyDescent="0.25">
      <c r="A41" s="21"/>
      <c r="B41" s="67"/>
      <c r="C41" s="64"/>
      <c r="D41" s="95"/>
      <c r="E41" s="76"/>
      <c r="F41" s="69"/>
      <c r="G41" s="95"/>
      <c r="H41" s="96"/>
      <c r="I41" s="97"/>
      <c r="J41" s="98"/>
    </row>
    <row r="42" spans="1:14" ht="15" customHeight="1" x14ac:dyDescent="0.25">
      <c r="A42" s="21"/>
      <c r="B42" s="67"/>
      <c r="C42" s="99"/>
      <c r="D42" s="95"/>
      <c r="E42" s="76"/>
      <c r="F42" s="76"/>
      <c r="G42" s="95"/>
      <c r="H42" s="96"/>
      <c r="I42" s="97"/>
      <c r="J42" s="98"/>
    </row>
    <row r="43" spans="1:14" x14ac:dyDescent="0.25">
      <c r="A43" s="21"/>
      <c r="B43" s="67"/>
      <c r="C43" s="64"/>
      <c r="D43" s="64"/>
      <c r="E43" s="95"/>
      <c r="F43" s="76"/>
      <c r="G43" s="69"/>
      <c r="H43" s="95"/>
      <c r="I43" s="100"/>
      <c r="J43" s="98"/>
    </row>
    <row r="44" spans="1:14" x14ac:dyDescent="0.25">
      <c r="A44" s="21"/>
      <c r="B44" s="67"/>
      <c r="C44" s="64"/>
      <c r="D44" s="64"/>
      <c r="E44" s="95"/>
      <c r="F44" s="76"/>
      <c r="G44" s="227" t="s">
        <v>98</v>
      </c>
      <c r="H44" s="228"/>
      <c r="I44" s="101"/>
      <c r="J44" s="225">
        <v>0.70669999999999999</v>
      </c>
      <c r="M44" s="73"/>
    </row>
    <row r="45" spans="1:14" ht="15.75" thickBot="1" x14ac:dyDescent="0.3">
      <c r="A45" s="22"/>
      <c r="B45" s="77"/>
      <c r="C45" s="65"/>
      <c r="D45" s="65"/>
      <c r="E45" s="102"/>
      <c r="F45" s="83"/>
      <c r="G45" s="229"/>
      <c r="H45" s="230"/>
      <c r="I45" s="103"/>
      <c r="J45" s="226"/>
    </row>
    <row r="46" spans="1:14" x14ac:dyDescent="0.25">
      <c r="A46" s="17"/>
      <c r="B46" s="66"/>
      <c r="C46" s="104"/>
      <c r="D46" s="104"/>
      <c r="E46" s="105"/>
      <c r="F46" s="38"/>
      <c r="G46" s="73"/>
      <c r="H46" s="105"/>
      <c r="I46" s="105"/>
      <c r="J46" s="106"/>
    </row>
    <row r="47" spans="1:14" x14ac:dyDescent="0.25">
      <c r="A47" s="231" t="s">
        <v>16</v>
      </c>
      <c r="B47" s="232"/>
      <c r="C47" s="104"/>
      <c r="D47" s="104"/>
      <c r="E47" s="105"/>
      <c r="F47" s="38"/>
      <c r="H47"/>
      <c r="I47"/>
      <c r="J47" s="42"/>
    </row>
    <row r="48" spans="1:14" x14ac:dyDescent="0.25">
      <c r="A48" s="17"/>
      <c r="B48" s="66"/>
      <c r="C48" s="104"/>
      <c r="D48" s="104"/>
      <c r="E48" s="105"/>
      <c r="F48" s="38"/>
      <c r="G48" s="73"/>
      <c r="H48" s="105"/>
      <c r="I48" s="105"/>
      <c r="J48" s="106"/>
    </row>
    <row r="49" spans="1:10" ht="30" customHeight="1" x14ac:dyDescent="0.25">
      <c r="A49" s="160" t="s">
        <v>75</v>
      </c>
      <c r="B49" s="161"/>
      <c r="C49" s="161"/>
      <c r="D49" s="161"/>
      <c r="E49" s="161"/>
      <c r="F49" s="161"/>
      <c r="G49" s="161"/>
      <c r="H49" s="161"/>
      <c r="I49" s="161"/>
      <c r="J49" s="162"/>
    </row>
    <row r="50" spans="1:10" x14ac:dyDescent="0.25">
      <c r="A50" s="41"/>
      <c r="J50" s="42"/>
    </row>
    <row r="51" spans="1:10" ht="45" customHeight="1" x14ac:dyDescent="0.25">
      <c r="A51" s="160" t="s">
        <v>81</v>
      </c>
      <c r="B51" s="161"/>
      <c r="C51" s="161"/>
      <c r="D51" s="161"/>
      <c r="E51" s="161"/>
      <c r="F51" s="161"/>
      <c r="G51" s="161"/>
      <c r="H51" s="161"/>
      <c r="I51" s="161"/>
      <c r="J51" s="162"/>
    </row>
    <row r="52" spans="1:10" x14ac:dyDescent="0.25">
      <c r="A52" s="41"/>
      <c r="J52" s="42"/>
    </row>
    <row r="53" spans="1:10" s="104" customFormat="1" ht="30" customHeight="1" x14ac:dyDescent="0.25">
      <c r="A53" s="188" t="s">
        <v>33</v>
      </c>
      <c r="B53" s="189"/>
      <c r="C53" s="189"/>
      <c r="D53" s="189"/>
      <c r="E53" s="189"/>
      <c r="F53" s="189"/>
      <c r="G53" s="189"/>
      <c r="H53" s="189"/>
      <c r="I53" s="189"/>
      <c r="J53" s="190"/>
    </row>
    <row r="54" spans="1:10" s="104" customFormat="1" ht="15" customHeight="1" x14ac:dyDescent="0.25">
      <c r="A54" s="107"/>
      <c r="B54" s="108"/>
      <c r="C54" s="108"/>
      <c r="D54" s="108"/>
      <c r="E54" s="108"/>
      <c r="F54" s="108"/>
      <c r="G54" s="108"/>
      <c r="H54" s="108"/>
      <c r="I54" s="108"/>
      <c r="J54" s="109"/>
    </row>
    <row r="55" spans="1:10" s="104" customFormat="1" ht="15" customHeight="1" x14ac:dyDescent="0.25">
      <c r="A55" s="188" t="s">
        <v>107</v>
      </c>
      <c r="B55" s="189"/>
      <c r="C55" s="189"/>
      <c r="D55" s="189"/>
      <c r="E55" s="189"/>
      <c r="F55" s="189"/>
      <c r="G55" s="189"/>
      <c r="H55" s="189"/>
      <c r="I55" s="189"/>
      <c r="J55" s="190"/>
    </row>
    <row r="56" spans="1:10" ht="15.75" thickBot="1" x14ac:dyDescent="0.3">
      <c r="A56" s="209"/>
      <c r="B56" s="210"/>
      <c r="C56" s="210"/>
      <c r="D56" s="210"/>
      <c r="E56" s="210"/>
      <c r="F56" s="210"/>
      <c r="G56" s="210"/>
      <c r="H56" s="210"/>
      <c r="I56" s="210"/>
      <c r="J56" s="211"/>
    </row>
    <row r="58" spans="1:10" ht="15.75" x14ac:dyDescent="0.25">
      <c r="A58" s="176" t="s">
        <v>36</v>
      </c>
      <c r="B58" s="176"/>
      <c r="C58" s="176"/>
      <c r="D58" s="176"/>
      <c r="E58" s="176"/>
      <c r="F58" s="176"/>
      <c r="G58" s="176"/>
      <c r="H58" s="176"/>
      <c r="I58" s="176"/>
      <c r="J58" s="176"/>
    </row>
    <row r="59" spans="1:10" x14ac:dyDescent="0.25">
      <c r="A59" s="110" t="s">
        <v>0</v>
      </c>
      <c r="B59" s="177" t="s">
        <v>79</v>
      </c>
      <c r="C59" s="177"/>
      <c r="D59" s="177"/>
      <c r="E59" s="177"/>
      <c r="F59" s="177"/>
      <c r="G59" s="177"/>
      <c r="H59" s="177"/>
      <c r="I59" s="111" t="s">
        <v>37</v>
      </c>
      <c r="J59" s="111" t="s">
        <v>80</v>
      </c>
    </row>
    <row r="60" spans="1:10" ht="15" customHeight="1" x14ac:dyDescent="0.25">
      <c r="A60" s="116" t="str">
        <f>A39</f>
        <v>A</v>
      </c>
      <c r="B60" s="175" t="str">
        <f>C39</f>
        <v>ENGENHEIRO MECÂNICO PLENO (MENSALISTA) (*)</v>
      </c>
      <c r="C60" s="175"/>
      <c r="D60" s="175"/>
      <c r="E60" s="175"/>
      <c r="F60" s="175"/>
      <c r="G60" s="175"/>
      <c r="H60" s="175"/>
      <c r="I60" s="112" t="s">
        <v>38</v>
      </c>
      <c r="J60" s="113">
        <v>0.1</v>
      </c>
    </row>
    <row r="61" spans="1:10" x14ac:dyDescent="0.25">
      <c r="A61" s="116"/>
      <c r="B61" s="175"/>
      <c r="C61" s="175"/>
      <c r="D61" s="175"/>
      <c r="E61" s="175"/>
      <c r="F61" s="175"/>
      <c r="G61" s="175"/>
      <c r="H61" s="175"/>
      <c r="I61" s="112"/>
      <c r="J61" s="113"/>
    </row>
    <row r="62" spans="1:10" x14ac:dyDescent="0.25">
      <c r="A62" s="116"/>
      <c r="B62" s="233"/>
      <c r="C62" s="234"/>
      <c r="D62" s="234"/>
      <c r="E62" s="234"/>
      <c r="F62" s="234"/>
      <c r="G62" s="234"/>
      <c r="H62" s="235"/>
      <c r="I62" s="112"/>
      <c r="J62" s="113"/>
    </row>
  </sheetData>
  <mergeCells count="41">
    <mergeCell ref="B60:H60"/>
    <mergeCell ref="B61:H61"/>
    <mergeCell ref="B62:H62"/>
    <mergeCell ref="A51:J51"/>
    <mergeCell ref="A53:J53"/>
    <mergeCell ref="A55:J55"/>
    <mergeCell ref="A56:J56"/>
    <mergeCell ref="A58:J58"/>
    <mergeCell ref="B59:H59"/>
    <mergeCell ref="A49:J49"/>
    <mergeCell ref="A23:B23"/>
    <mergeCell ref="C23:J23"/>
    <mergeCell ref="I25:J25"/>
    <mergeCell ref="I26:J26"/>
    <mergeCell ref="I27:J27"/>
    <mergeCell ref="A29:H29"/>
    <mergeCell ref="I29:J29"/>
    <mergeCell ref="J31:J33"/>
    <mergeCell ref="A36:J36"/>
    <mergeCell ref="G44:H45"/>
    <mergeCell ref="J44:J45"/>
    <mergeCell ref="A47:B47"/>
    <mergeCell ref="A21:H21"/>
    <mergeCell ref="I21:J21"/>
    <mergeCell ref="I8:J8"/>
    <mergeCell ref="I9:J9"/>
    <mergeCell ref="I10:J10"/>
    <mergeCell ref="I11:J11"/>
    <mergeCell ref="A13:H13"/>
    <mergeCell ref="I13:J13"/>
    <mergeCell ref="A15:B15"/>
    <mergeCell ref="C15:J15"/>
    <mergeCell ref="I17:J17"/>
    <mergeCell ref="I18:J18"/>
    <mergeCell ref="I19:J19"/>
    <mergeCell ref="I7:J7"/>
    <mergeCell ref="A1:J1"/>
    <mergeCell ref="A2:J2"/>
    <mergeCell ref="A4:B4"/>
    <mergeCell ref="C4:J4"/>
    <mergeCell ref="I6:J6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76F7-265B-49D8-B32E-D798586BC758}">
  <dimension ref="A1:P68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160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40814</v>
      </c>
      <c r="C7" s="64" t="str">
        <f>C41</f>
        <v>ENGENHEIRO ELETRICISTA SENIOR (MENSALISTA) (*)</v>
      </c>
      <c r="D7" s="68" t="str">
        <f>I64</f>
        <v>Mês</v>
      </c>
      <c r="E7" s="71">
        <f>J64</f>
        <v>0.25</v>
      </c>
      <c r="F7" s="76">
        <f>J41</f>
        <v>14015.140329290442</v>
      </c>
      <c r="G7" s="76">
        <f>E7*F7</f>
        <v>3503.7850823226104</v>
      </c>
      <c r="H7" s="70">
        <f>'Cálculo do fator "K"'!L15</f>
        <v>2.3942000000000001</v>
      </c>
      <c r="I7" s="203">
        <f>G7*H7</f>
        <v>8388.7622440967934</v>
      </c>
      <c r="J7" s="204"/>
    </row>
    <row r="8" spans="1:10" x14ac:dyDescent="0.25">
      <c r="A8" s="35" t="s">
        <v>9</v>
      </c>
      <c r="B8" s="67">
        <f t="shared" ref="B8:C8" si="0">B42</f>
        <v>40813</v>
      </c>
      <c r="C8" s="64" t="str">
        <f t="shared" si="0"/>
        <v>ENGENHEIRO ELETRICISTA PLENO (MENSALISTA) (*)</v>
      </c>
      <c r="D8" s="68" t="str">
        <f t="shared" ref="D8:E8" si="1">I65</f>
        <v>Mês</v>
      </c>
      <c r="E8" s="71">
        <f t="shared" si="1"/>
        <v>0.5</v>
      </c>
      <c r="F8" s="76">
        <f t="shared" ref="F8" si="2">J42</f>
        <v>13372.81303099549</v>
      </c>
      <c r="G8" s="76">
        <f t="shared" ref="G8" si="3">E8*F8</f>
        <v>6686.4065154977452</v>
      </c>
      <c r="H8" s="70">
        <f t="shared" ref="H8" si="4">H7</f>
        <v>2.3942000000000001</v>
      </c>
      <c r="I8" s="203">
        <f t="shared" ref="I8" si="5">G8*H8</f>
        <v>16008.594479404703</v>
      </c>
      <c r="J8" s="204"/>
    </row>
    <row r="9" spans="1:10" x14ac:dyDescent="0.25">
      <c r="A9" s="35"/>
      <c r="B9" s="67"/>
      <c r="C9" s="64"/>
      <c r="D9" s="68"/>
      <c r="E9" s="71"/>
      <c r="F9" s="76"/>
      <c r="G9" s="76"/>
      <c r="H9" s="70"/>
      <c r="I9" s="203"/>
      <c r="J9" s="204"/>
    </row>
    <row r="10" spans="1:10" x14ac:dyDescent="0.25">
      <c r="A10" s="35"/>
      <c r="B10" s="67"/>
      <c r="C10" s="99"/>
      <c r="D10" s="68"/>
      <c r="E10" s="71"/>
      <c r="F10" s="76"/>
      <c r="G10" s="76"/>
      <c r="H10" s="70"/>
      <c r="I10" s="203"/>
      <c r="J10" s="204"/>
    </row>
    <row r="11" spans="1:10" x14ac:dyDescent="0.25">
      <c r="A11" s="35"/>
      <c r="B11" s="67"/>
      <c r="C11" s="64"/>
      <c r="D11" s="68"/>
      <c r="E11" s="71"/>
      <c r="F11" s="76"/>
      <c r="G11" s="76"/>
      <c r="H11" s="70"/>
      <c r="I11" s="203"/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24397.356723501496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/>
      <c r="B28" s="67"/>
      <c r="C28" s="75"/>
      <c r="D28" s="67"/>
      <c r="E28" s="71"/>
      <c r="F28" s="76"/>
      <c r="G28" s="76"/>
      <c r="H28" s="70"/>
      <c r="I28" s="184"/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0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24774.066723501495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2.62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40814</v>
      </c>
      <c r="C41" s="64" t="s">
        <v>102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2" si="6">H41*I41*5</f>
        <v>14015.140329290442</v>
      </c>
    </row>
    <row r="42" spans="1:14" ht="15" customHeight="1" x14ac:dyDescent="0.25">
      <c r="A42" s="21" t="s">
        <v>31</v>
      </c>
      <c r="B42" s="67">
        <v>40813</v>
      </c>
      <c r="C42" s="64" t="s">
        <v>103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/>
      <c r="B43" s="67"/>
      <c r="C43" s="64"/>
      <c r="D43" s="95"/>
      <c r="E43" s="76"/>
      <c r="F43" s="69"/>
      <c r="G43" s="95"/>
      <c r="H43" s="96"/>
      <c r="I43" s="97"/>
      <c r="J43" s="98"/>
    </row>
    <row r="44" spans="1:14" ht="15" customHeight="1" x14ac:dyDescent="0.25">
      <c r="A44" s="21"/>
      <c r="B44" s="67"/>
      <c r="C44" s="64"/>
      <c r="D44" s="95"/>
      <c r="E44" s="76"/>
      <c r="F44" s="69"/>
      <c r="G44" s="95"/>
      <c r="H44" s="96"/>
      <c r="I44" s="97"/>
      <c r="J44" s="98"/>
    </row>
    <row r="45" spans="1:14" ht="15" customHeight="1" x14ac:dyDescent="0.25">
      <c r="A45" s="21"/>
      <c r="B45" s="67"/>
      <c r="C45" s="64"/>
      <c r="D45" s="95"/>
      <c r="E45" s="76"/>
      <c r="F45" s="69"/>
      <c r="G45" s="95"/>
      <c r="H45" s="96"/>
      <c r="I45" s="97"/>
      <c r="J45" s="98"/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s="104" customFormat="1" ht="15" customHeight="1" x14ac:dyDescent="0.25">
      <c r="A58" s="107"/>
      <c r="B58" s="108"/>
      <c r="C58" s="108"/>
      <c r="D58" s="108"/>
      <c r="E58" s="108"/>
      <c r="F58" s="108"/>
      <c r="G58" s="108"/>
      <c r="H58" s="108"/>
      <c r="I58" s="108"/>
      <c r="J58" s="109"/>
    </row>
    <row r="59" spans="1:10" s="104" customFormat="1" ht="15" customHeight="1" x14ac:dyDescent="0.25">
      <c r="A59" s="188" t="s">
        <v>105</v>
      </c>
      <c r="B59" s="189"/>
      <c r="C59" s="189"/>
      <c r="D59" s="189"/>
      <c r="E59" s="189"/>
      <c r="F59" s="189"/>
      <c r="G59" s="189"/>
      <c r="H59" s="189"/>
      <c r="I59" s="189"/>
      <c r="J59" s="190"/>
    </row>
    <row r="60" spans="1:10" ht="15.75" thickBot="1" x14ac:dyDescent="0.3">
      <c r="A60" s="209"/>
      <c r="B60" s="210"/>
      <c r="C60" s="210"/>
      <c r="D60" s="210"/>
      <c r="E60" s="210"/>
      <c r="F60" s="210"/>
      <c r="G60" s="210"/>
      <c r="H60" s="210"/>
      <c r="I60" s="210"/>
      <c r="J60" s="211"/>
    </row>
    <row r="62" spans="1:10" ht="15.75" x14ac:dyDescent="0.25">
      <c r="A62" s="176" t="s">
        <v>36</v>
      </c>
      <c r="B62" s="176"/>
      <c r="C62" s="176"/>
      <c r="D62" s="176"/>
      <c r="E62" s="176"/>
      <c r="F62" s="176"/>
      <c r="G62" s="176"/>
      <c r="H62" s="176"/>
      <c r="I62" s="176"/>
      <c r="J62" s="176"/>
    </row>
    <row r="63" spans="1:10" x14ac:dyDescent="0.25">
      <c r="A63" s="110" t="s">
        <v>0</v>
      </c>
      <c r="B63" s="177" t="s">
        <v>79</v>
      </c>
      <c r="C63" s="177"/>
      <c r="D63" s="177"/>
      <c r="E63" s="177"/>
      <c r="F63" s="177"/>
      <c r="G63" s="177"/>
      <c r="H63" s="177"/>
      <c r="I63" s="111" t="s">
        <v>37</v>
      </c>
      <c r="J63" s="111" t="s">
        <v>80</v>
      </c>
    </row>
    <row r="64" spans="1:10" x14ac:dyDescent="0.25">
      <c r="A64" s="116" t="str">
        <f>A41</f>
        <v>A</v>
      </c>
      <c r="B64" s="175" t="str">
        <f>C41</f>
        <v>ENGENHEIRO ELETRICISTA SENIOR (MENSALISTA) (*)</v>
      </c>
      <c r="C64" s="175"/>
      <c r="D64" s="175"/>
      <c r="E64" s="175"/>
      <c r="F64" s="175"/>
      <c r="G64" s="175"/>
      <c r="H64" s="175"/>
      <c r="I64" s="112" t="s">
        <v>38</v>
      </c>
      <c r="J64" s="113">
        <v>0.25</v>
      </c>
    </row>
    <row r="65" spans="1:10" x14ac:dyDescent="0.25">
      <c r="A65" s="116" t="str">
        <f t="shared" ref="A65" si="8">A42</f>
        <v>B</v>
      </c>
      <c r="B65" s="175" t="str">
        <f t="shared" ref="B65" si="9">C42</f>
        <v>ENGENHEIRO ELETRICISTA PLENO (MENSALISTA) (*)</v>
      </c>
      <c r="C65" s="175"/>
      <c r="D65" s="175"/>
      <c r="E65" s="175"/>
      <c r="F65" s="175"/>
      <c r="G65" s="175"/>
      <c r="H65" s="175"/>
      <c r="I65" s="112" t="s">
        <v>38</v>
      </c>
      <c r="J65" s="113">
        <v>0.5</v>
      </c>
    </row>
    <row r="66" spans="1:10" x14ac:dyDescent="0.25">
      <c r="A66" s="116"/>
      <c r="B66" s="175"/>
      <c r="C66" s="175"/>
      <c r="D66" s="175"/>
      <c r="E66" s="175"/>
      <c r="F66" s="175"/>
      <c r="G66" s="175"/>
      <c r="H66" s="175"/>
      <c r="I66" s="112"/>
      <c r="J66" s="113"/>
    </row>
    <row r="67" spans="1:10" x14ac:dyDescent="0.25">
      <c r="A67" s="116"/>
      <c r="B67" s="175"/>
      <c r="C67" s="175"/>
      <c r="D67" s="175"/>
      <c r="E67" s="175"/>
      <c r="F67" s="175"/>
      <c r="G67" s="175"/>
      <c r="H67" s="175"/>
      <c r="I67" s="112"/>
      <c r="J67" s="113"/>
    </row>
    <row r="68" spans="1:10" x14ac:dyDescent="0.25">
      <c r="A68" s="116"/>
      <c r="B68" s="175"/>
      <c r="C68" s="175"/>
      <c r="D68" s="175"/>
      <c r="E68" s="175"/>
      <c r="F68" s="175"/>
      <c r="G68" s="175"/>
      <c r="H68" s="175"/>
      <c r="I68" s="112"/>
      <c r="J68" s="113"/>
    </row>
  </sheetData>
  <mergeCells count="45">
    <mergeCell ref="B66:H66"/>
    <mergeCell ref="B67:H67"/>
    <mergeCell ref="B68:H68"/>
    <mergeCell ref="A59:J59"/>
    <mergeCell ref="A60:J60"/>
    <mergeCell ref="A62:J62"/>
    <mergeCell ref="B63:H63"/>
    <mergeCell ref="B64:H64"/>
    <mergeCell ref="B65:H6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FB7E6-D6C7-4343-8A32-682E85C10DC6}">
  <dimension ref="A1:P68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159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40814</v>
      </c>
      <c r="C7" s="64" t="str">
        <f>C41</f>
        <v>ENGENHEIRO ELETRICISTA SENIOR (MENSALISTA) (*)</v>
      </c>
      <c r="D7" s="68" t="str">
        <f>I64</f>
        <v>Mês</v>
      </c>
      <c r="E7" s="71">
        <f>J64</f>
        <v>0.1</v>
      </c>
      <c r="F7" s="76">
        <f>J41</f>
        <v>14015.140329290442</v>
      </c>
      <c r="G7" s="76">
        <f>E7*F7</f>
        <v>1401.5140329290443</v>
      </c>
      <c r="H7" s="70">
        <f>'Cálculo do fator "K"'!L15</f>
        <v>2.3942000000000001</v>
      </c>
      <c r="I7" s="203">
        <f>G7*H7</f>
        <v>3355.5048976387179</v>
      </c>
      <c r="J7" s="204"/>
    </row>
    <row r="8" spans="1:10" x14ac:dyDescent="0.25">
      <c r="A8" s="35" t="s">
        <v>9</v>
      </c>
      <c r="B8" s="67">
        <f t="shared" ref="B8:C8" si="0">B42</f>
        <v>40813</v>
      </c>
      <c r="C8" s="64" t="str">
        <f t="shared" si="0"/>
        <v>ENGENHEIRO ELETRICISTA PLENO (MENSALISTA) (*)</v>
      </c>
      <c r="D8" s="68" t="str">
        <f t="shared" ref="D8:E8" si="1">I65</f>
        <v>Mês</v>
      </c>
      <c r="E8" s="71">
        <f t="shared" si="1"/>
        <v>0.25</v>
      </c>
      <c r="F8" s="76">
        <f t="shared" ref="F8" si="2">J42</f>
        <v>13372.81303099549</v>
      </c>
      <c r="G8" s="76">
        <f t="shared" ref="G8" si="3">E8*F8</f>
        <v>3343.2032577488726</v>
      </c>
      <c r="H8" s="70">
        <f t="shared" ref="H8" si="4">H7</f>
        <v>2.3942000000000001</v>
      </c>
      <c r="I8" s="203">
        <f t="shared" ref="I8" si="5">G8*H8</f>
        <v>8004.2972397023514</v>
      </c>
      <c r="J8" s="204"/>
    </row>
    <row r="9" spans="1:10" x14ac:dyDescent="0.25">
      <c r="A9" s="35"/>
      <c r="B9" s="67"/>
      <c r="C9" s="64"/>
      <c r="D9" s="68"/>
      <c r="E9" s="71"/>
      <c r="F9" s="76"/>
      <c r="G9" s="76"/>
      <c r="H9" s="70"/>
      <c r="I9" s="203"/>
      <c r="J9" s="204"/>
    </row>
    <row r="10" spans="1:10" x14ac:dyDescent="0.25">
      <c r="A10" s="35"/>
      <c r="B10" s="67"/>
      <c r="C10" s="99"/>
      <c r="D10" s="68"/>
      <c r="E10" s="71"/>
      <c r="F10" s="76"/>
      <c r="G10" s="76"/>
      <c r="H10" s="70"/>
      <c r="I10" s="203"/>
      <c r="J10" s="204"/>
    </row>
    <row r="11" spans="1:10" x14ac:dyDescent="0.25">
      <c r="A11" s="35"/>
      <c r="B11" s="67"/>
      <c r="C11" s="64"/>
      <c r="D11" s="68"/>
      <c r="E11" s="71"/>
      <c r="F11" s="76"/>
      <c r="G11" s="76"/>
      <c r="H11" s="70"/>
      <c r="I11" s="203"/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11359.80213734107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/>
      <c r="B28" s="67"/>
      <c r="C28" s="75"/>
      <c r="D28" s="67"/>
      <c r="E28" s="71"/>
      <c r="F28" s="76"/>
      <c r="G28" s="76"/>
      <c r="H28" s="70"/>
      <c r="I28" s="184"/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0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11736.512137341069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1.24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40814</v>
      </c>
      <c r="C41" s="64" t="s">
        <v>102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2" si="6">H41*I41*5</f>
        <v>14015.140329290442</v>
      </c>
    </row>
    <row r="42" spans="1:14" ht="15" customHeight="1" x14ac:dyDescent="0.25">
      <c r="A42" s="21" t="s">
        <v>31</v>
      </c>
      <c r="B42" s="67">
        <v>40813</v>
      </c>
      <c r="C42" s="64" t="s">
        <v>103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/>
      <c r="B43" s="67"/>
      <c r="C43" s="64"/>
      <c r="D43" s="95"/>
      <c r="E43" s="76"/>
      <c r="F43" s="69"/>
      <c r="G43" s="95"/>
      <c r="H43" s="96"/>
      <c r="I43" s="97"/>
      <c r="J43" s="98"/>
    </row>
    <row r="44" spans="1:14" ht="15" customHeight="1" x14ac:dyDescent="0.25">
      <c r="A44" s="21"/>
      <c r="B44" s="67"/>
      <c r="C44" s="64"/>
      <c r="D44" s="95"/>
      <c r="E44" s="76"/>
      <c r="F44" s="69"/>
      <c r="G44" s="95"/>
      <c r="H44" s="96"/>
      <c r="I44" s="97"/>
      <c r="J44" s="98"/>
    </row>
    <row r="45" spans="1:14" ht="15" customHeight="1" x14ac:dyDescent="0.25">
      <c r="A45" s="21"/>
      <c r="B45" s="67"/>
      <c r="C45" s="64"/>
      <c r="D45" s="95"/>
      <c r="E45" s="76"/>
      <c r="F45" s="69"/>
      <c r="G45" s="95"/>
      <c r="H45" s="96"/>
      <c r="I45" s="97"/>
      <c r="J45" s="98"/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s="104" customFormat="1" ht="15" customHeight="1" x14ac:dyDescent="0.25">
      <c r="A58" s="107"/>
      <c r="B58" s="108"/>
      <c r="C58" s="108"/>
      <c r="D58" s="108"/>
      <c r="E58" s="108"/>
      <c r="F58" s="108"/>
      <c r="G58" s="108"/>
      <c r="H58" s="108"/>
      <c r="I58" s="108"/>
      <c r="J58" s="109"/>
    </row>
    <row r="59" spans="1:10" s="104" customFormat="1" ht="15" customHeight="1" x14ac:dyDescent="0.25">
      <c r="A59" s="188" t="s">
        <v>105</v>
      </c>
      <c r="B59" s="189"/>
      <c r="C59" s="189"/>
      <c r="D59" s="189"/>
      <c r="E59" s="189"/>
      <c r="F59" s="189"/>
      <c r="G59" s="189"/>
      <c r="H59" s="189"/>
      <c r="I59" s="189"/>
      <c r="J59" s="190"/>
    </row>
    <row r="60" spans="1:10" ht="15.75" thickBot="1" x14ac:dyDescent="0.3">
      <c r="A60" s="209"/>
      <c r="B60" s="210"/>
      <c r="C60" s="210"/>
      <c r="D60" s="210"/>
      <c r="E60" s="210"/>
      <c r="F60" s="210"/>
      <c r="G60" s="210"/>
      <c r="H60" s="210"/>
      <c r="I60" s="210"/>
      <c r="J60" s="211"/>
    </row>
    <row r="62" spans="1:10" ht="15.75" x14ac:dyDescent="0.25">
      <c r="A62" s="176" t="s">
        <v>36</v>
      </c>
      <c r="B62" s="176"/>
      <c r="C62" s="176"/>
      <c r="D62" s="176"/>
      <c r="E62" s="176"/>
      <c r="F62" s="176"/>
      <c r="G62" s="176"/>
      <c r="H62" s="176"/>
      <c r="I62" s="176"/>
      <c r="J62" s="176"/>
    </row>
    <row r="63" spans="1:10" x14ac:dyDescent="0.25">
      <c r="A63" s="110" t="s">
        <v>0</v>
      </c>
      <c r="B63" s="177" t="s">
        <v>79</v>
      </c>
      <c r="C63" s="177"/>
      <c r="D63" s="177"/>
      <c r="E63" s="177"/>
      <c r="F63" s="177"/>
      <c r="G63" s="177"/>
      <c r="H63" s="177"/>
      <c r="I63" s="111" t="s">
        <v>37</v>
      </c>
      <c r="J63" s="111" t="s">
        <v>80</v>
      </c>
    </row>
    <row r="64" spans="1:10" x14ac:dyDescent="0.25">
      <c r="A64" s="116" t="str">
        <f>A41</f>
        <v>A</v>
      </c>
      <c r="B64" s="175" t="str">
        <f>C41</f>
        <v>ENGENHEIRO ELETRICISTA SENIOR (MENSALISTA) (*)</v>
      </c>
      <c r="C64" s="175"/>
      <c r="D64" s="175"/>
      <c r="E64" s="175"/>
      <c r="F64" s="175"/>
      <c r="G64" s="175"/>
      <c r="H64" s="175"/>
      <c r="I64" s="112" t="s">
        <v>38</v>
      </c>
      <c r="J64" s="113">
        <v>0.1</v>
      </c>
    </row>
    <row r="65" spans="1:10" x14ac:dyDescent="0.25">
      <c r="A65" s="116" t="str">
        <f t="shared" ref="A65" si="8">A42</f>
        <v>B</v>
      </c>
      <c r="B65" s="175" t="str">
        <f t="shared" ref="B65" si="9">C42</f>
        <v>ENGENHEIRO ELETRICISTA PLENO (MENSALISTA) (*)</v>
      </c>
      <c r="C65" s="175"/>
      <c r="D65" s="175"/>
      <c r="E65" s="175"/>
      <c r="F65" s="175"/>
      <c r="G65" s="175"/>
      <c r="H65" s="175"/>
      <c r="I65" s="112" t="s">
        <v>38</v>
      </c>
      <c r="J65" s="113">
        <v>0.25</v>
      </c>
    </row>
    <row r="66" spans="1:10" x14ac:dyDescent="0.25">
      <c r="A66" s="116"/>
      <c r="B66" s="175"/>
      <c r="C66" s="175"/>
      <c r="D66" s="175"/>
      <c r="E66" s="175"/>
      <c r="F66" s="175"/>
      <c r="G66" s="175"/>
      <c r="H66" s="175"/>
      <c r="I66" s="112"/>
      <c r="J66" s="113"/>
    </row>
    <row r="67" spans="1:10" x14ac:dyDescent="0.25">
      <c r="A67" s="116"/>
      <c r="B67" s="175"/>
      <c r="C67" s="175"/>
      <c r="D67" s="175"/>
      <c r="E67" s="175"/>
      <c r="F67" s="175"/>
      <c r="G67" s="175"/>
      <c r="H67" s="175"/>
      <c r="I67" s="112"/>
      <c r="J67" s="113"/>
    </row>
    <row r="68" spans="1:10" x14ac:dyDescent="0.25">
      <c r="A68" s="116"/>
      <c r="B68" s="175"/>
      <c r="C68" s="175"/>
      <c r="D68" s="175"/>
      <c r="E68" s="175"/>
      <c r="F68" s="175"/>
      <c r="G68" s="175"/>
      <c r="H68" s="175"/>
      <c r="I68" s="112"/>
      <c r="J68" s="113"/>
    </row>
  </sheetData>
  <mergeCells count="45">
    <mergeCell ref="B66:H66"/>
    <mergeCell ref="B67:H67"/>
    <mergeCell ref="B68:H68"/>
    <mergeCell ref="A59:J59"/>
    <mergeCell ref="A60:J60"/>
    <mergeCell ref="A62:J62"/>
    <mergeCell ref="B63:H63"/>
    <mergeCell ref="B64:H64"/>
    <mergeCell ref="B65:H6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1FC44-A1B6-4DF5-8736-44D4F808BBDE}">
  <dimension ref="A1:P68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158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40814</v>
      </c>
      <c r="C7" s="64" t="str">
        <f>C41</f>
        <v>ENGENHEIRO ELETRICISTA SENIOR (MENSALISTA) (*)</v>
      </c>
      <c r="D7" s="68" t="str">
        <f>I64</f>
        <v>Mês</v>
      </c>
      <c r="E7" s="71">
        <f>J64</f>
        <v>0.25</v>
      </c>
      <c r="F7" s="76">
        <f>J41</f>
        <v>14015.140329290442</v>
      </c>
      <c r="G7" s="76">
        <f>E7*F7</f>
        <v>3503.7850823226104</v>
      </c>
      <c r="H7" s="70">
        <f>'Cálculo do fator "K"'!L15</f>
        <v>2.3942000000000001</v>
      </c>
      <c r="I7" s="203">
        <f>G7*H7</f>
        <v>8388.7622440967934</v>
      </c>
      <c r="J7" s="204"/>
    </row>
    <row r="8" spans="1:10" x14ac:dyDescent="0.25">
      <c r="A8" s="35" t="s">
        <v>9</v>
      </c>
      <c r="B8" s="67">
        <f t="shared" ref="B8:C8" si="0">B42</f>
        <v>40813</v>
      </c>
      <c r="C8" s="64" t="str">
        <f t="shared" si="0"/>
        <v>ENGENHEIRO ELETRICISTA PLENO (MENSALISTA) (*)</v>
      </c>
      <c r="D8" s="68" t="str">
        <f t="shared" ref="D8:E8" si="1">I65</f>
        <v>Mês</v>
      </c>
      <c r="E8" s="71">
        <f t="shared" si="1"/>
        <v>0.5</v>
      </c>
      <c r="F8" s="76">
        <f t="shared" ref="F8" si="2">J42</f>
        <v>13372.81303099549</v>
      </c>
      <c r="G8" s="76">
        <f t="shared" ref="G8" si="3">E8*F8</f>
        <v>6686.4065154977452</v>
      </c>
      <c r="H8" s="70">
        <f t="shared" ref="H8" si="4">H7</f>
        <v>2.3942000000000001</v>
      </c>
      <c r="I8" s="203">
        <f t="shared" ref="I8" si="5">G8*H8</f>
        <v>16008.594479404703</v>
      </c>
      <c r="J8" s="204"/>
    </row>
    <row r="9" spans="1:10" x14ac:dyDescent="0.25">
      <c r="A9" s="35"/>
      <c r="B9" s="67"/>
      <c r="C9" s="64"/>
      <c r="D9" s="68"/>
      <c r="E9" s="71"/>
      <c r="F9" s="76"/>
      <c r="G9" s="76"/>
      <c r="H9" s="70"/>
      <c r="I9" s="203"/>
      <c r="J9" s="204"/>
    </row>
    <row r="10" spans="1:10" x14ac:dyDescent="0.25">
      <c r="A10" s="35"/>
      <c r="B10" s="67"/>
      <c r="C10" s="99"/>
      <c r="D10" s="68"/>
      <c r="E10" s="71"/>
      <c r="F10" s="76"/>
      <c r="G10" s="76"/>
      <c r="H10" s="70"/>
      <c r="I10" s="203"/>
      <c r="J10" s="204"/>
    </row>
    <row r="11" spans="1:10" x14ac:dyDescent="0.25">
      <c r="A11" s="35"/>
      <c r="B11" s="67"/>
      <c r="C11" s="64"/>
      <c r="D11" s="68"/>
      <c r="E11" s="71"/>
      <c r="F11" s="76"/>
      <c r="G11" s="76"/>
      <c r="H11" s="70"/>
      <c r="I11" s="203"/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24397.356723501496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/>
      <c r="B28" s="67"/>
      <c r="C28" s="75"/>
      <c r="D28" s="67"/>
      <c r="E28" s="71"/>
      <c r="F28" s="76"/>
      <c r="G28" s="76"/>
      <c r="H28" s="70"/>
      <c r="I28" s="184"/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0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24774.066723501495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2.62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40814</v>
      </c>
      <c r="C41" s="64" t="s">
        <v>102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2" si="6">H41*I41*5</f>
        <v>14015.140329290442</v>
      </c>
    </row>
    <row r="42" spans="1:14" ht="15" customHeight="1" x14ac:dyDescent="0.25">
      <c r="A42" s="21" t="s">
        <v>31</v>
      </c>
      <c r="B42" s="67">
        <v>40813</v>
      </c>
      <c r="C42" s="64" t="s">
        <v>103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/>
      <c r="B43" s="67"/>
      <c r="C43" s="64"/>
      <c r="D43" s="95"/>
      <c r="E43" s="76"/>
      <c r="F43" s="69"/>
      <c r="G43" s="95"/>
      <c r="H43" s="96"/>
      <c r="I43" s="97"/>
      <c r="J43" s="98"/>
    </row>
    <row r="44" spans="1:14" ht="15" customHeight="1" x14ac:dyDescent="0.25">
      <c r="A44" s="21"/>
      <c r="B44" s="67"/>
      <c r="C44" s="64"/>
      <c r="D44" s="95"/>
      <c r="E44" s="76"/>
      <c r="F44" s="69"/>
      <c r="G44" s="95"/>
      <c r="H44" s="96"/>
      <c r="I44" s="97"/>
      <c r="J44" s="98"/>
    </row>
    <row r="45" spans="1:14" ht="15" customHeight="1" x14ac:dyDescent="0.25">
      <c r="A45" s="21"/>
      <c r="B45" s="67"/>
      <c r="C45" s="64"/>
      <c r="D45" s="95"/>
      <c r="E45" s="76"/>
      <c r="F45" s="69"/>
      <c r="G45" s="95"/>
      <c r="H45" s="96"/>
      <c r="I45" s="97"/>
      <c r="J45" s="98"/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s="104" customFormat="1" ht="15" customHeight="1" x14ac:dyDescent="0.25">
      <c r="A58" s="107"/>
      <c r="B58" s="108"/>
      <c r="C58" s="108"/>
      <c r="D58" s="108"/>
      <c r="E58" s="108"/>
      <c r="F58" s="108"/>
      <c r="G58" s="108"/>
      <c r="H58" s="108"/>
      <c r="I58" s="108"/>
      <c r="J58" s="109"/>
    </row>
    <row r="59" spans="1:10" s="104" customFormat="1" ht="15" customHeight="1" x14ac:dyDescent="0.25">
      <c r="A59" s="188" t="s">
        <v>105</v>
      </c>
      <c r="B59" s="189"/>
      <c r="C59" s="189"/>
      <c r="D59" s="189"/>
      <c r="E59" s="189"/>
      <c r="F59" s="189"/>
      <c r="G59" s="189"/>
      <c r="H59" s="189"/>
      <c r="I59" s="189"/>
      <c r="J59" s="190"/>
    </row>
    <row r="60" spans="1:10" ht="15.75" thickBot="1" x14ac:dyDescent="0.3">
      <c r="A60" s="209"/>
      <c r="B60" s="210"/>
      <c r="C60" s="210"/>
      <c r="D60" s="210"/>
      <c r="E60" s="210"/>
      <c r="F60" s="210"/>
      <c r="G60" s="210"/>
      <c r="H60" s="210"/>
      <c r="I60" s="210"/>
      <c r="J60" s="211"/>
    </row>
    <row r="62" spans="1:10" ht="15.75" x14ac:dyDescent="0.25">
      <c r="A62" s="176" t="s">
        <v>36</v>
      </c>
      <c r="B62" s="176"/>
      <c r="C62" s="176"/>
      <c r="D62" s="176"/>
      <c r="E62" s="176"/>
      <c r="F62" s="176"/>
      <c r="G62" s="176"/>
      <c r="H62" s="176"/>
      <c r="I62" s="176"/>
      <c r="J62" s="176"/>
    </row>
    <row r="63" spans="1:10" x14ac:dyDescent="0.25">
      <c r="A63" s="110" t="s">
        <v>0</v>
      </c>
      <c r="B63" s="177" t="s">
        <v>79</v>
      </c>
      <c r="C63" s="177"/>
      <c r="D63" s="177"/>
      <c r="E63" s="177"/>
      <c r="F63" s="177"/>
      <c r="G63" s="177"/>
      <c r="H63" s="177"/>
      <c r="I63" s="111" t="s">
        <v>37</v>
      </c>
      <c r="J63" s="111" t="s">
        <v>80</v>
      </c>
    </row>
    <row r="64" spans="1:10" x14ac:dyDescent="0.25">
      <c r="A64" s="116" t="str">
        <f>A41</f>
        <v>A</v>
      </c>
      <c r="B64" s="175" t="str">
        <f>C41</f>
        <v>ENGENHEIRO ELETRICISTA SENIOR (MENSALISTA) (*)</v>
      </c>
      <c r="C64" s="175"/>
      <c r="D64" s="175"/>
      <c r="E64" s="175"/>
      <c r="F64" s="175"/>
      <c r="G64" s="175"/>
      <c r="H64" s="175"/>
      <c r="I64" s="112" t="s">
        <v>38</v>
      </c>
      <c r="J64" s="113">
        <v>0.25</v>
      </c>
    </row>
    <row r="65" spans="1:10" x14ac:dyDescent="0.25">
      <c r="A65" s="116" t="str">
        <f t="shared" ref="A65" si="8">A42</f>
        <v>B</v>
      </c>
      <c r="B65" s="175" t="str">
        <f t="shared" ref="B65" si="9">C42</f>
        <v>ENGENHEIRO ELETRICISTA PLENO (MENSALISTA) (*)</v>
      </c>
      <c r="C65" s="175"/>
      <c r="D65" s="175"/>
      <c r="E65" s="175"/>
      <c r="F65" s="175"/>
      <c r="G65" s="175"/>
      <c r="H65" s="175"/>
      <c r="I65" s="112" t="s">
        <v>38</v>
      </c>
      <c r="J65" s="113">
        <v>0.5</v>
      </c>
    </row>
    <row r="66" spans="1:10" x14ac:dyDescent="0.25">
      <c r="A66" s="116"/>
      <c r="B66" s="175"/>
      <c r="C66" s="175"/>
      <c r="D66" s="175"/>
      <c r="E66" s="175"/>
      <c r="F66" s="175"/>
      <c r="G66" s="175"/>
      <c r="H66" s="175"/>
      <c r="I66" s="112"/>
      <c r="J66" s="113"/>
    </row>
    <row r="67" spans="1:10" x14ac:dyDescent="0.25">
      <c r="A67" s="116"/>
      <c r="B67" s="175"/>
      <c r="C67" s="175"/>
      <c r="D67" s="175"/>
      <c r="E67" s="175"/>
      <c r="F67" s="175"/>
      <c r="G67" s="175"/>
      <c r="H67" s="175"/>
      <c r="I67" s="112"/>
      <c r="J67" s="113"/>
    </row>
    <row r="68" spans="1:10" x14ac:dyDescent="0.25">
      <c r="A68" s="116"/>
      <c r="B68" s="175"/>
      <c r="C68" s="175"/>
      <c r="D68" s="175"/>
      <c r="E68" s="175"/>
      <c r="F68" s="175"/>
      <c r="G68" s="175"/>
      <c r="H68" s="175"/>
      <c r="I68" s="112"/>
      <c r="J68" s="113"/>
    </row>
  </sheetData>
  <mergeCells count="45"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B66:H66"/>
    <mergeCell ref="B67:H67"/>
    <mergeCell ref="B68:H68"/>
    <mergeCell ref="A59:J59"/>
    <mergeCell ref="A60:J60"/>
    <mergeCell ref="A62:J62"/>
    <mergeCell ref="B63:H63"/>
    <mergeCell ref="B64:H64"/>
    <mergeCell ref="B65:H6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9820B-5395-489E-BB8D-114492CDD570}">
  <dimension ref="A1:P68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157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40814</v>
      </c>
      <c r="C7" s="64" t="str">
        <f>C41</f>
        <v>ENGENHEIRO ELETRICISTA SENIOR (MENSALISTA) (*)</v>
      </c>
      <c r="D7" s="68" t="str">
        <f>I64</f>
        <v>Mês</v>
      </c>
      <c r="E7" s="71">
        <f>J64</f>
        <v>0.1</v>
      </c>
      <c r="F7" s="76">
        <f>J41</f>
        <v>14015.140329290442</v>
      </c>
      <c r="G7" s="76">
        <f>E7*F7</f>
        <v>1401.5140329290443</v>
      </c>
      <c r="H7" s="70">
        <f>'Cálculo do fator "K"'!L15</f>
        <v>2.3942000000000001</v>
      </c>
      <c r="I7" s="203">
        <f>G7*H7</f>
        <v>3355.5048976387179</v>
      </c>
      <c r="J7" s="204"/>
    </row>
    <row r="8" spans="1:10" x14ac:dyDescent="0.25">
      <c r="A8" s="35" t="s">
        <v>9</v>
      </c>
      <c r="B8" s="67">
        <f t="shared" ref="B8:C8" si="0">B42</f>
        <v>40813</v>
      </c>
      <c r="C8" s="64" t="str">
        <f t="shared" si="0"/>
        <v>ENGENHEIRO ELETRICISTA PLENO (MENSALISTA) (*)</v>
      </c>
      <c r="D8" s="68" t="str">
        <f t="shared" ref="D8:E8" si="1">I65</f>
        <v>Mês</v>
      </c>
      <c r="E8" s="71">
        <f t="shared" si="1"/>
        <v>0.25</v>
      </c>
      <c r="F8" s="76">
        <f t="shared" ref="F8" si="2">J42</f>
        <v>13372.81303099549</v>
      </c>
      <c r="G8" s="76">
        <f t="shared" ref="G8" si="3">E8*F8</f>
        <v>3343.2032577488726</v>
      </c>
      <c r="H8" s="70">
        <f t="shared" ref="H8" si="4">H7</f>
        <v>2.3942000000000001</v>
      </c>
      <c r="I8" s="203">
        <f t="shared" ref="I8" si="5">G8*H8</f>
        <v>8004.2972397023514</v>
      </c>
      <c r="J8" s="204"/>
    </row>
    <row r="9" spans="1:10" x14ac:dyDescent="0.25">
      <c r="A9" s="35"/>
      <c r="B9" s="67"/>
      <c r="C9" s="64"/>
      <c r="D9" s="68"/>
      <c r="E9" s="71"/>
      <c r="F9" s="76"/>
      <c r="G9" s="76"/>
      <c r="H9" s="70"/>
      <c r="I9" s="203"/>
      <c r="J9" s="204"/>
    </row>
    <row r="10" spans="1:10" x14ac:dyDescent="0.25">
      <c r="A10" s="35"/>
      <c r="B10" s="67"/>
      <c r="C10" s="99"/>
      <c r="D10" s="68"/>
      <c r="E10" s="71"/>
      <c r="F10" s="76"/>
      <c r="G10" s="76"/>
      <c r="H10" s="70"/>
      <c r="I10" s="203"/>
      <c r="J10" s="204"/>
    </row>
    <row r="11" spans="1:10" x14ac:dyDescent="0.25">
      <c r="A11" s="35"/>
      <c r="B11" s="67"/>
      <c r="C11" s="64"/>
      <c r="D11" s="68"/>
      <c r="E11" s="71"/>
      <c r="F11" s="76"/>
      <c r="G11" s="76"/>
      <c r="H11" s="70"/>
      <c r="I11" s="203"/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11359.80213734107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/>
      <c r="B28" s="67"/>
      <c r="C28" s="75"/>
      <c r="D28" s="67"/>
      <c r="E28" s="71"/>
      <c r="F28" s="76"/>
      <c r="G28" s="76"/>
      <c r="H28" s="70"/>
      <c r="I28" s="184"/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0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11736.512137341069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1.24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40814</v>
      </c>
      <c r="C41" s="64" t="s">
        <v>102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2" si="6">H41*I41*5</f>
        <v>14015.140329290442</v>
      </c>
    </row>
    <row r="42" spans="1:14" ht="15" customHeight="1" x14ac:dyDescent="0.25">
      <c r="A42" s="21" t="s">
        <v>31</v>
      </c>
      <c r="B42" s="67">
        <v>40813</v>
      </c>
      <c r="C42" s="64" t="s">
        <v>103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/>
      <c r="B43" s="67"/>
      <c r="C43" s="64"/>
      <c r="D43" s="95"/>
      <c r="E43" s="76"/>
      <c r="F43" s="69"/>
      <c r="G43" s="95"/>
      <c r="H43" s="96"/>
      <c r="I43" s="97"/>
      <c r="J43" s="98"/>
    </row>
    <row r="44" spans="1:14" ht="15" customHeight="1" x14ac:dyDescent="0.25">
      <c r="A44" s="21"/>
      <c r="B44" s="67"/>
      <c r="C44" s="64"/>
      <c r="D44" s="95"/>
      <c r="E44" s="76"/>
      <c r="F44" s="69"/>
      <c r="G44" s="95"/>
      <c r="H44" s="96"/>
      <c r="I44" s="97"/>
      <c r="J44" s="98"/>
    </row>
    <row r="45" spans="1:14" ht="15" customHeight="1" x14ac:dyDescent="0.25">
      <c r="A45" s="21"/>
      <c r="B45" s="67"/>
      <c r="C45" s="64"/>
      <c r="D45" s="95"/>
      <c r="E45" s="76"/>
      <c r="F45" s="69"/>
      <c r="G45" s="95"/>
      <c r="H45" s="96"/>
      <c r="I45" s="97"/>
      <c r="J45" s="98"/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s="104" customFormat="1" ht="15" customHeight="1" x14ac:dyDescent="0.25">
      <c r="A58" s="107"/>
      <c r="B58" s="108"/>
      <c r="C58" s="108"/>
      <c r="D58" s="108"/>
      <c r="E58" s="108"/>
      <c r="F58" s="108"/>
      <c r="G58" s="108"/>
      <c r="H58" s="108"/>
      <c r="I58" s="108"/>
      <c r="J58" s="109"/>
    </row>
    <row r="59" spans="1:10" s="104" customFormat="1" ht="15" customHeight="1" x14ac:dyDescent="0.25">
      <c r="A59" s="188" t="s">
        <v>105</v>
      </c>
      <c r="B59" s="189"/>
      <c r="C59" s="189"/>
      <c r="D59" s="189"/>
      <c r="E59" s="189"/>
      <c r="F59" s="189"/>
      <c r="G59" s="189"/>
      <c r="H59" s="189"/>
      <c r="I59" s="189"/>
      <c r="J59" s="190"/>
    </row>
    <row r="60" spans="1:10" ht="15.75" thickBot="1" x14ac:dyDescent="0.3">
      <c r="A60" s="209"/>
      <c r="B60" s="210"/>
      <c r="C60" s="210"/>
      <c r="D60" s="210"/>
      <c r="E60" s="210"/>
      <c r="F60" s="210"/>
      <c r="G60" s="210"/>
      <c r="H60" s="210"/>
      <c r="I60" s="210"/>
      <c r="J60" s="211"/>
    </row>
    <row r="62" spans="1:10" ht="15.75" x14ac:dyDescent="0.25">
      <c r="A62" s="176" t="s">
        <v>36</v>
      </c>
      <c r="B62" s="176"/>
      <c r="C62" s="176"/>
      <c r="D62" s="176"/>
      <c r="E62" s="176"/>
      <c r="F62" s="176"/>
      <c r="G62" s="176"/>
      <c r="H62" s="176"/>
      <c r="I62" s="176"/>
      <c r="J62" s="176"/>
    </row>
    <row r="63" spans="1:10" x14ac:dyDescent="0.25">
      <c r="A63" s="110" t="s">
        <v>0</v>
      </c>
      <c r="B63" s="177" t="s">
        <v>79</v>
      </c>
      <c r="C63" s="177"/>
      <c r="D63" s="177"/>
      <c r="E63" s="177"/>
      <c r="F63" s="177"/>
      <c r="G63" s="177"/>
      <c r="H63" s="177"/>
      <c r="I63" s="111" t="s">
        <v>37</v>
      </c>
      <c r="J63" s="111" t="s">
        <v>80</v>
      </c>
    </row>
    <row r="64" spans="1:10" x14ac:dyDescent="0.25">
      <c r="A64" s="116" t="str">
        <f>A41</f>
        <v>A</v>
      </c>
      <c r="B64" s="175" t="str">
        <f>C41</f>
        <v>ENGENHEIRO ELETRICISTA SENIOR (MENSALISTA) (*)</v>
      </c>
      <c r="C64" s="175"/>
      <c r="D64" s="175"/>
      <c r="E64" s="175"/>
      <c r="F64" s="175"/>
      <c r="G64" s="175"/>
      <c r="H64" s="175"/>
      <c r="I64" s="112" t="s">
        <v>38</v>
      </c>
      <c r="J64" s="113">
        <v>0.1</v>
      </c>
    </row>
    <row r="65" spans="1:10" x14ac:dyDescent="0.25">
      <c r="A65" s="116" t="str">
        <f t="shared" ref="A65" si="8">A42</f>
        <v>B</v>
      </c>
      <c r="B65" s="175" t="str">
        <f t="shared" ref="B65" si="9">C42</f>
        <v>ENGENHEIRO ELETRICISTA PLENO (MENSALISTA) (*)</v>
      </c>
      <c r="C65" s="175"/>
      <c r="D65" s="175"/>
      <c r="E65" s="175"/>
      <c r="F65" s="175"/>
      <c r="G65" s="175"/>
      <c r="H65" s="175"/>
      <c r="I65" s="112" t="s">
        <v>38</v>
      </c>
      <c r="J65" s="113">
        <v>0.25</v>
      </c>
    </row>
    <row r="66" spans="1:10" x14ac:dyDescent="0.25">
      <c r="A66" s="116"/>
      <c r="B66" s="175"/>
      <c r="C66" s="175"/>
      <c r="D66" s="175"/>
      <c r="E66" s="175"/>
      <c r="F66" s="175"/>
      <c r="G66" s="175"/>
      <c r="H66" s="175"/>
      <c r="I66" s="112"/>
      <c r="J66" s="113"/>
    </row>
    <row r="67" spans="1:10" x14ac:dyDescent="0.25">
      <c r="A67" s="116"/>
      <c r="B67" s="175"/>
      <c r="C67" s="175"/>
      <c r="D67" s="175"/>
      <c r="E67" s="175"/>
      <c r="F67" s="175"/>
      <c r="G67" s="175"/>
      <c r="H67" s="175"/>
      <c r="I67" s="112"/>
      <c r="J67" s="113"/>
    </row>
    <row r="68" spans="1:10" x14ac:dyDescent="0.25">
      <c r="A68" s="116"/>
      <c r="B68" s="175"/>
      <c r="C68" s="175"/>
      <c r="D68" s="175"/>
      <c r="E68" s="175"/>
      <c r="F68" s="175"/>
      <c r="G68" s="175"/>
      <c r="H68" s="175"/>
      <c r="I68" s="112"/>
      <c r="J68" s="113"/>
    </row>
  </sheetData>
  <mergeCells count="45"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B66:H66"/>
    <mergeCell ref="B67:H67"/>
    <mergeCell ref="B68:H68"/>
    <mergeCell ref="A59:J59"/>
    <mergeCell ref="A60:J60"/>
    <mergeCell ref="A62:J62"/>
    <mergeCell ref="B63:H63"/>
    <mergeCell ref="B64:H64"/>
    <mergeCell ref="B65:H6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C9CD-95D8-46D0-8C15-352B27724A5F}">
  <dimension ref="A1:P66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156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40817</v>
      </c>
      <c r="C7" s="64" t="str">
        <f>C41</f>
        <v>ARQUITETO SENIOR (MENSALISTA)</v>
      </c>
      <c r="D7" s="68" t="str">
        <f>I62</f>
        <v>Mês</v>
      </c>
      <c r="E7" s="115">
        <f>J62</f>
        <v>0.1</v>
      </c>
      <c r="F7" s="76">
        <f>J41</f>
        <v>14015.140329290442</v>
      </c>
      <c r="G7" s="76">
        <f>E7*F7</f>
        <v>1401.5140329290443</v>
      </c>
      <c r="H7" s="70">
        <f>'Cálculo do fator "K"'!L15</f>
        <v>2.3942000000000001</v>
      </c>
      <c r="I7" s="203">
        <f>G7*H7</f>
        <v>3355.5048976387179</v>
      </c>
      <c r="J7" s="204"/>
    </row>
    <row r="8" spans="1:10" x14ac:dyDescent="0.25">
      <c r="A8" s="35" t="s">
        <v>9</v>
      </c>
      <c r="B8" s="67">
        <f t="shared" ref="B8:C8" si="0">B42</f>
        <v>40816</v>
      </c>
      <c r="C8" s="64" t="str">
        <f t="shared" si="0"/>
        <v>ARQUITETO PLENO (MENSALISTA)</v>
      </c>
      <c r="D8" s="68" t="str">
        <f t="shared" ref="D8:E8" si="1">I63</f>
        <v>Mês</v>
      </c>
      <c r="E8" s="115">
        <f t="shared" si="1"/>
        <v>0.1</v>
      </c>
      <c r="F8" s="76">
        <f t="shared" ref="F8" si="2">J42</f>
        <v>13372.81303099549</v>
      </c>
      <c r="G8" s="76">
        <f t="shared" ref="G8" si="3">E8*F8</f>
        <v>1337.2813030995492</v>
      </c>
      <c r="H8" s="70">
        <f t="shared" ref="H8" si="4">H7</f>
        <v>2.3942000000000001</v>
      </c>
      <c r="I8" s="203">
        <f t="shared" ref="I8" si="5">G8*H8</f>
        <v>3201.7188958809406</v>
      </c>
      <c r="J8" s="204"/>
    </row>
    <row r="9" spans="1:10" x14ac:dyDescent="0.25">
      <c r="A9" s="35"/>
      <c r="B9" s="67"/>
      <c r="C9" s="64"/>
      <c r="D9" s="68"/>
      <c r="E9" s="115"/>
      <c r="F9" s="76"/>
      <c r="G9" s="76"/>
      <c r="H9" s="70"/>
      <c r="I9" s="203"/>
      <c r="J9" s="204"/>
    </row>
    <row r="10" spans="1:10" x14ac:dyDescent="0.25">
      <c r="A10" s="35"/>
      <c r="B10" s="67"/>
      <c r="C10" s="99"/>
      <c r="D10" s="68"/>
      <c r="E10" s="115"/>
      <c r="F10" s="76"/>
      <c r="G10" s="76"/>
      <c r="H10" s="70"/>
      <c r="I10" s="203"/>
      <c r="J10" s="204"/>
    </row>
    <row r="11" spans="1:10" x14ac:dyDescent="0.25">
      <c r="A11" s="35"/>
      <c r="B11" s="67"/>
      <c r="C11" s="64"/>
      <c r="D11" s="68"/>
      <c r="E11" s="115"/>
      <c r="F11" s="76"/>
      <c r="G11" s="76"/>
      <c r="H11" s="70"/>
      <c r="I11" s="203"/>
      <c r="J11" s="204"/>
    </row>
    <row r="12" spans="1:10" x14ac:dyDescent="0.25">
      <c r="A12" s="114"/>
      <c r="B12" s="67"/>
      <c r="C12" s="64"/>
      <c r="D12" s="68"/>
      <c r="E12" s="69"/>
      <c r="F12" s="76"/>
      <c r="G12" s="76"/>
      <c r="H12" s="70"/>
      <c r="I12" s="203"/>
      <c r="J12" s="204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6557.223793519659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/>
      <c r="B28" s="67"/>
      <c r="C28" s="75"/>
      <c r="D28" s="67"/>
      <c r="E28" s="71"/>
      <c r="F28" s="76"/>
      <c r="G28" s="76"/>
      <c r="H28" s="70"/>
      <c r="I28" s="184"/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0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6933.933793519659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0.73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40817</v>
      </c>
      <c r="C41" s="64" t="s">
        <v>84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2" si="6">H41*I41*5</f>
        <v>14015.140329290442</v>
      </c>
    </row>
    <row r="42" spans="1:14" ht="15" customHeight="1" x14ac:dyDescent="0.25">
      <c r="A42" s="21" t="s">
        <v>31</v>
      </c>
      <c r="B42" s="67">
        <v>40816</v>
      </c>
      <c r="C42" s="64" t="s">
        <v>85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/>
      <c r="B43" s="67"/>
      <c r="C43" s="64"/>
      <c r="D43" s="95"/>
      <c r="E43" s="76"/>
      <c r="F43" s="69"/>
      <c r="G43" s="95"/>
      <c r="H43" s="96"/>
      <c r="I43" s="97"/>
      <c r="J43" s="98"/>
    </row>
    <row r="44" spans="1:14" ht="15" customHeight="1" x14ac:dyDescent="0.25">
      <c r="A44" s="21"/>
      <c r="B44" s="67"/>
      <c r="C44" s="64"/>
      <c r="D44" s="95"/>
      <c r="E44" s="76"/>
      <c r="F44" s="69"/>
      <c r="G44" s="95"/>
      <c r="H44" s="96"/>
      <c r="I44" s="97"/>
      <c r="J44" s="98"/>
    </row>
    <row r="45" spans="1:14" ht="15" customHeight="1" x14ac:dyDescent="0.25">
      <c r="A45" s="21"/>
      <c r="B45" s="67"/>
      <c r="C45" s="64"/>
      <c r="D45" s="95"/>
      <c r="E45" s="76"/>
      <c r="F45" s="69"/>
      <c r="G45" s="95"/>
      <c r="H45" s="96"/>
      <c r="I45" s="97"/>
      <c r="J45" s="98"/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ht="15.75" thickBot="1" x14ac:dyDescent="0.3">
      <c r="A58" s="209"/>
      <c r="B58" s="210"/>
      <c r="C58" s="210"/>
      <c r="D58" s="210"/>
      <c r="E58" s="210"/>
      <c r="F58" s="210"/>
      <c r="G58" s="210"/>
      <c r="H58" s="210"/>
      <c r="I58" s="210"/>
      <c r="J58" s="211"/>
    </row>
    <row r="60" spans="1:10" ht="15.75" x14ac:dyDescent="0.25">
      <c r="A60" s="176" t="s">
        <v>36</v>
      </c>
      <c r="B60" s="176"/>
      <c r="C60" s="176"/>
      <c r="D60" s="176"/>
      <c r="E60" s="176"/>
      <c r="F60" s="176"/>
      <c r="G60" s="176"/>
      <c r="H60" s="176"/>
      <c r="I60" s="176"/>
      <c r="J60" s="176"/>
    </row>
    <row r="61" spans="1:10" x14ac:dyDescent="0.25">
      <c r="A61" s="110" t="s">
        <v>0</v>
      </c>
      <c r="B61" s="177" t="s">
        <v>79</v>
      </c>
      <c r="C61" s="177"/>
      <c r="D61" s="177"/>
      <c r="E61" s="177"/>
      <c r="F61" s="177"/>
      <c r="G61" s="177"/>
      <c r="H61" s="177"/>
      <c r="I61" s="111" t="s">
        <v>37</v>
      </c>
      <c r="J61" s="111" t="s">
        <v>80</v>
      </c>
    </row>
    <row r="62" spans="1:10" x14ac:dyDescent="0.25">
      <c r="A62" s="116" t="str">
        <f>A41</f>
        <v>A</v>
      </c>
      <c r="B62" s="175" t="str">
        <f>C41</f>
        <v>ARQUITETO SENIOR (MENSALISTA)</v>
      </c>
      <c r="C62" s="175"/>
      <c r="D62" s="175"/>
      <c r="E62" s="175"/>
      <c r="F62" s="175"/>
      <c r="G62" s="175"/>
      <c r="H62" s="175"/>
      <c r="I62" s="112" t="s">
        <v>38</v>
      </c>
      <c r="J62" s="113">
        <v>0.1</v>
      </c>
    </row>
    <row r="63" spans="1:10" x14ac:dyDescent="0.25">
      <c r="A63" s="116" t="str">
        <f t="shared" ref="A63" si="8">A42</f>
        <v>B</v>
      </c>
      <c r="B63" s="175" t="str">
        <f t="shared" ref="B63" si="9">C42</f>
        <v>ARQUITETO PLENO (MENSALISTA)</v>
      </c>
      <c r="C63" s="175"/>
      <c r="D63" s="175"/>
      <c r="E63" s="175"/>
      <c r="F63" s="175"/>
      <c r="G63" s="175"/>
      <c r="H63" s="175"/>
      <c r="I63" s="112" t="s">
        <v>38</v>
      </c>
      <c r="J63" s="113">
        <v>0.1</v>
      </c>
    </row>
    <row r="64" spans="1:10" x14ac:dyDescent="0.25">
      <c r="A64" s="116"/>
      <c r="B64" s="175"/>
      <c r="C64" s="175"/>
      <c r="D64" s="175"/>
      <c r="E64" s="175"/>
      <c r="F64" s="175"/>
      <c r="G64" s="175"/>
      <c r="H64" s="175"/>
      <c r="I64" s="112"/>
      <c r="J64" s="113"/>
    </row>
    <row r="65" spans="1:10" x14ac:dyDescent="0.25">
      <c r="A65" s="116"/>
      <c r="B65" s="175"/>
      <c r="C65" s="175"/>
      <c r="D65" s="175"/>
      <c r="E65" s="175"/>
      <c r="F65" s="175"/>
      <c r="G65" s="175"/>
      <c r="H65" s="175"/>
      <c r="I65" s="112"/>
      <c r="J65" s="113"/>
    </row>
    <row r="66" spans="1:10" x14ac:dyDescent="0.25">
      <c r="A66" s="116"/>
      <c r="B66" s="175"/>
      <c r="C66" s="175"/>
      <c r="D66" s="175"/>
      <c r="E66" s="175"/>
      <c r="F66" s="175"/>
      <c r="G66" s="175"/>
      <c r="H66" s="175"/>
      <c r="I66" s="112"/>
      <c r="J66" s="113"/>
    </row>
  </sheetData>
  <mergeCells count="44">
    <mergeCell ref="B65:H65"/>
    <mergeCell ref="B66:H66"/>
    <mergeCell ref="A58:J58"/>
    <mergeCell ref="A60:J60"/>
    <mergeCell ref="B61:H61"/>
    <mergeCell ref="B62:H62"/>
    <mergeCell ref="B63:H63"/>
    <mergeCell ref="B64:H64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0744C-AB90-40C5-A726-2CBEFF60BE90}">
  <dimension ref="A1:P66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155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40817</v>
      </c>
      <c r="C7" s="64" t="str">
        <f>C41</f>
        <v>ARQUITETO SENIOR (MENSALISTA)</v>
      </c>
      <c r="D7" s="68" t="str">
        <f>I62</f>
        <v>Mês</v>
      </c>
      <c r="E7" s="115">
        <f>J62</f>
        <v>0.1</v>
      </c>
      <c r="F7" s="76">
        <f>J41</f>
        <v>14015.140329290442</v>
      </c>
      <c r="G7" s="76">
        <f>E7*F7</f>
        <v>1401.5140329290443</v>
      </c>
      <c r="H7" s="70">
        <f>'Cálculo do fator "K"'!L15</f>
        <v>2.3942000000000001</v>
      </c>
      <c r="I7" s="203">
        <f>G7*H7</f>
        <v>3355.5048976387179</v>
      </c>
      <c r="J7" s="204"/>
    </row>
    <row r="8" spans="1:10" x14ac:dyDescent="0.25">
      <c r="A8" s="35" t="s">
        <v>9</v>
      </c>
      <c r="B8" s="67">
        <f t="shared" ref="B8:C8" si="0">B42</f>
        <v>40816</v>
      </c>
      <c r="C8" s="64" t="str">
        <f t="shared" si="0"/>
        <v>ARQUITETO PLENO (MENSALISTA)</v>
      </c>
      <c r="D8" s="68" t="str">
        <f t="shared" ref="D8:E8" si="1">I63</f>
        <v>Mês</v>
      </c>
      <c r="E8" s="115">
        <f t="shared" si="1"/>
        <v>0.5</v>
      </c>
      <c r="F8" s="76">
        <f t="shared" ref="F8" si="2">J42</f>
        <v>13372.81303099549</v>
      </c>
      <c r="G8" s="76">
        <f t="shared" ref="G8" si="3">E8*F8</f>
        <v>6686.4065154977452</v>
      </c>
      <c r="H8" s="70">
        <f t="shared" ref="H8" si="4">H7</f>
        <v>2.3942000000000001</v>
      </c>
      <c r="I8" s="203">
        <f t="shared" ref="I8" si="5">G8*H8</f>
        <v>16008.594479404703</v>
      </c>
      <c r="J8" s="204"/>
    </row>
    <row r="9" spans="1:10" x14ac:dyDescent="0.25">
      <c r="A9" s="35"/>
      <c r="B9" s="67"/>
      <c r="C9" s="64"/>
      <c r="D9" s="68"/>
      <c r="E9" s="115"/>
      <c r="F9" s="76"/>
      <c r="G9" s="76"/>
      <c r="H9" s="70"/>
      <c r="I9" s="203"/>
      <c r="J9" s="204"/>
    </row>
    <row r="10" spans="1:10" x14ac:dyDescent="0.25">
      <c r="A10" s="35"/>
      <c r="B10" s="67"/>
      <c r="C10" s="99"/>
      <c r="D10" s="68"/>
      <c r="E10" s="115"/>
      <c r="F10" s="76"/>
      <c r="G10" s="76"/>
      <c r="H10" s="70"/>
      <c r="I10" s="203"/>
      <c r="J10" s="204"/>
    </row>
    <row r="11" spans="1:10" x14ac:dyDescent="0.25">
      <c r="A11" s="35"/>
      <c r="B11" s="67"/>
      <c r="C11" s="64"/>
      <c r="D11" s="68"/>
      <c r="E11" s="115"/>
      <c r="F11" s="76"/>
      <c r="G11" s="76"/>
      <c r="H11" s="70"/>
      <c r="I11" s="203"/>
      <c r="J11" s="204"/>
    </row>
    <row r="12" spans="1:10" x14ac:dyDescent="0.25">
      <c r="A12" s="114"/>
      <c r="B12" s="67"/>
      <c r="C12" s="64"/>
      <c r="D12" s="68"/>
      <c r="E12" s="69"/>
      <c r="F12" s="76"/>
      <c r="G12" s="76"/>
      <c r="H12" s="70"/>
      <c r="I12" s="203"/>
      <c r="J12" s="204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19364.099377043422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/>
      <c r="B28" s="67"/>
      <c r="C28" s="75"/>
      <c r="D28" s="67"/>
      <c r="E28" s="71"/>
      <c r="F28" s="76"/>
      <c r="G28" s="76"/>
      <c r="H28" s="70"/>
      <c r="I28" s="184"/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0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19740.809377043421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2.09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40817</v>
      </c>
      <c r="C41" s="64" t="s">
        <v>84</v>
      </c>
      <c r="D41" s="95" t="s">
        <v>38</v>
      </c>
      <c r="E41" s="76">
        <v>23919.64</v>
      </c>
      <c r="F41" s="69">
        <f>E41/(1+$J$48)</f>
        <v>14015.140329290442</v>
      </c>
      <c r="G41" s="95">
        <v>220</v>
      </c>
      <c r="H41" s="96">
        <f>F41/G41</f>
        <v>63.70518331495655</v>
      </c>
      <c r="I41" s="97">
        <v>44</v>
      </c>
      <c r="J41" s="98">
        <f t="shared" ref="J41:J42" si="6">H41*I41*5</f>
        <v>14015.140329290442</v>
      </c>
    </row>
    <row r="42" spans="1:14" ht="15" customHeight="1" x14ac:dyDescent="0.25">
      <c r="A42" s="21" t="s">
        <v>31</v>
      </c>
      <c r="B42" s="67">
        <v>40816</v>
      </c>
      <c r="C42" s="64" t="s">
        <v>85</v>
      </c>
      <c r="D42" s="95" t="s">
        <v>38</v>
      </c>
      <c r="E42" s="76">
        <v>22823.38</v>
      </c>
      <c r="F42" s="69">
        <f>E42/(1+$J$48)</f>
        <v>13372.813030995489</v>
      </c>
      <c r="G42" s="95">
        <v>220</v>
      </c>
      <c r="H42" s="96">
        <f t="shared" ref="H42" si="7">F42/G42</f>
        <v>60.78551377725222</v>
      </c>
      <c r="I42" s="97">
        <v>44</v>
      </c>
      <c r="J42" s="98">
        <f t="shared" si="6"/>
        <v>13372.81303099549</v>
      </c>
    </row>
    <row r="43" spans="1:14" ht="15" customHeight="1" x14ac:dyDescent="0.25">
      <c r="A43" s="21"/>
      <c r="B43" s="67"/>
      <c r="C43" s="64"/>
      <c r="D43" s="95"/>
      <c r="E43" s="76"/>
      <c r="F43" s="69"/>
      <c r="G43" s="95"/>
      <c r="H43" s="96"/>
      <c r="I43" s="97"/>
      <c r="J43" s="98"/>
    </row>
    <row r="44" spans="1:14" ht="15" customHeight="1" x14ac:dyDescent="0.25">
      <c r="A44" s="21"/>
      <c r="B44" s="67"/>
      <c r="C44" s="64"/>
      <c r="D44" s="95"/>
      <c r="E44" s="76"/>
      <c r="F44" s="69"/>
      <c r="G44" s="95"/>
      <c r="H44" s="96"/>
      <c r="I44" s="97"/>
      <c r="J44" s="98"/>
    </row>
    <row r="45" spans="1:14" ht="15" customHeight="1" x14ac:dyDescent="0.25">
      <c r="A45" s="21"/>
      <c r="B45" s="67"/>
      <c r="C45" s="64"/>
      <c r="D45" s="95"/>
      <c r="E45" s="76"/>
      <c r="F45" s="69"/>
      <c r="G45" s="95"/>
      <c r="H45" s="96"/>
      <c r="I45" s="97"/>
      <c r="J45" s="98"/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ht="15.75" thickBot="1" x14ac:dyDescent="0.3">
      <c r="A58" s="209"/>
      <c r="B58" s="210"/>
      <c r="C58" s="210"/>
      <c r="D58" s="210"/>
      <c r="E58" s="210"/>
      <c r="F58" s="210"/>
      <c r="G58" s="210"/>
      <c r="H58" s="210"/>
      <c r="I58" s="210"/>
      <c r="J58" s="211"/>
    </row>
    <row r="60" spans="1:10" ht="15.75" x14ac:dyDescent="0.25">
      <c r="A60" s="176" t="s">
        <v>36</v>
      </c>
      <c r="B60" s="176"/>
      <c r="C60" s="176"/>
      <c r="D60" s="176"/>
      <c r="E60" s="176"/>
      <c r="F60" s="176"/>
      <c r="G60" s="176"/>
      <c r="H60" s="176"/>
      <c r="I60" s="176"/>
      <c r="J60" s="176"/>
    </row>
    <row r="61" spans="1:10" x14ac:dyDescent="0.25">
      <c r="A61" s="110" t="s">
        <v>0</v>
      </c>
      <c r="B61" s="177" t="s">
        <v>79</v>
      </c>
      <c r="C61" s="177"/>
      <c r="D61" s="177"/>
      <c r="E61" s="177"/>
      <c r="F61" s="177"/>
      <c r="G61" s="177"/>
      <c r="H61" s="177"/>
      <c r="I61" s="111" t="s">
        <v>37</v>
      </c>
      <c r="J61" s="111" t="s">
        <v>80</v>
      </c>
    </row>
    <row r="62" spans="1:10" x14ac:dyDescent="0.25">
      <c r="A62" s="116" t="str">
        <f>A41</f>
        <v>A</v>
      </c>
      <c r="B62" s="175" t="str">
        <f>C41</f>
        <v>ARQUITETO SENIOR (MENSALISTA)</v>
      </c>
      <c r="C62" s="175"/>
      <c r="D62" s="175"/>
      <c r="E62" s="175"/>
      <c r="F62" s="175"/>
      <c r="G62" s="175"/>
      <c r="H62" s="175"/>
      <c r="I62" s="112" t="s">
        <v>38</v>
      </c>
      <c r="J62" s="113">
        <v>0.1</v>
      </c>
    </row>
    <row r="63" spans="1:10" x14ac:dyDescent="0.25">
      <c r="A63" s="116" t="str">
        <f t="shared" ref="A63" si="8">A42</f>
        <v>B</v>
      </c>
      <c r="B63" s="175" t="str">
        <f t="shared" ref="B63" si="9">C42</f>
        <v>ARQUITETO PLENO (MENSALISTA)</v>
      </c>
      <c r="C63" s="175"/>
      <c r="D63" s="175"/>
      <c r="E63" s="175"/>
      <c r="F63" s="175"/>
      <c r="G63" s="175"/>
      <c r="H63" s="175"/>
      <c r="I63" s="112" t="s">
        <v>38</v>
      </c>
      <c r="J63" s="113">
        <v>0.5</v>
      </c>
    </row>
    <row r="64" spans="1:10" x14ac:dyDescent="0.25">
      <c r="A64" s="116"/>
      <c r="B64" s="175"/>
      <c r="C64" s="175"/>
      <c r="D64" s="175"/>
      <c r="E64" s="175"/>
      <c r="F64" s="175"/>
      <c r="G64" s="175"/>
      <c r="H64" s="175"/>
      <c r="I64" s="112"/>
      <c r="J64" s="113"/>
    </row>
    <row r="65" spans="1:10" x14ac:dyDescent="0.25">
      <c r="A65" s="116"/>
      <c r="B65" s="175"/>
      <c r="C65" s="175"/>
      <c r="D65" s="175"/>
      <c r="E65" s="175"/>
      <c r="F65" s="175"/>
      <c r="G65" s="175"/>
      <c r="H65" s="175"/>
      <c r="I65" s="112"/>
      <c r="J65" s="113"/>
    </row>
    <row r="66" spans="1:10" x14ac:dyDescent="0.25">
      <c r="A66" s="116"/>
      <c r="B66" s="175"/>
      <c r="C66" s="175"/>
      <c r="D66" s="175"/>
      <c r="E66" s="175"/>
      <c r="F66" s="175"/>
      <c r="G66" s="175"/>
      <c r="H66" s="175"/>
      <c r="I66" s="112"/>
      <c r="J66" s="113"/>
    </row>
  </sheetData>
  <mergeCells count="44"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B65:H65"/>
    <mergeCell ref="B66:H66"/>
    <mergeCell ref="A58:J58"/>
    <mergeCell ref="A60:J60"/>
    <mergeCell ref="B61:H61"/>
    <mergeCell ref="B62:H62"/>
    <mergeCell ref="B63:H63"/>
    <mergeCell ref="B64:H6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A8239-97F7-4F86-8AE6-39E7DBE5012D}">
  <dimension ref="A1:P62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6" ht="15.75" x14ac:dyDescent="0.25">
      <c r="A1" s="191" t="s">
        <v>154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6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6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6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6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6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6" x14ac:dyDescent="0.25">
      <c r="A7" s="35" t="s">
        <v>8</v>
      </c>
      <c r="B7" s="67">
        <f>B39</f>
        <v>40813</v>
      </c>
      <c r="C7" s="64" t="str">
        <f>C39</f>
        <v>ENGENHEIRO MECÂNICO PLENO (MENSALISTA) (*)</v>
      </c>
      <c r="D7" s="68" t="str">
        <f t="shared" ref="D7:E7" si="0">I60</f>
        <v>Mês</v>
      </c>
      <c r="E7" s="71">
        <f t="shared" si="0"/>
        <v>0.5</v>
      </c>
      <c r="F7" s="76">
        <f>J39</f>
        <v>13372.81303099549</v>
      </c>
      <c r="G7" s="76">
        <f>E7*F7</f>
        <v>6686.4065154977452</v>
      </c>
      <c r="H7" s="70">
        <f>'Cálculo do fator "K"'!L15</f>
        <v>2.3942000000000001</v>
      </c>
      <c r="I7" s="203">
        <f>G7*H7</f>
        <v>16008.594479404703</v>
      </c>
      <c r="J7" s="203"/>
    </row>
    <row r="8" spans="1:16" x14ac:dyDescent="0.25">
      <c r="A8" s="35"/>
      <c r="B8" s="67"/>
      <c r="C8" s="99"/>
      <c r="D8" s="68"/>
      <c r="E8" s="71"/>
      <c r="F8" s="76"/>
      <c r="G8" s="76"/>
      <c r="H8" s="70"/>
      <c r="I8" s="203"/>
      <c r="J8" s="204"/>
    </row>
    <row r="9" spans="1:16" x14ac:dyDescent="0.25">
      <c r="A9" s="35"/>
      <c r="B9" s="67"/>
      <c r="C9" s="64"/>
      <c r="D9" s="68"/>
      <c r="E9" s="71"/>
      <c r="F9" s="76"/>
      <c r="G9" s="76"/>
      <c r="H9" s="70"/>
      <c r="I9" s="203"/>
      <c r="J9" s="204"/>
    </row>
    <row r="10" spans="1:16" x14ac:dyDescent="0.25">
      <c r="A10" s="114"/>
      <c r="B10" s="67"/>
      <c r="C10" s="64"/>
      <c r="D10" s="68"/>
      <c r="E10" s="69"/>
      <c r="F10" s="69"/>
      <c r="G10" s="69"/>
      <c r="H10" s="70"/>
      <c r="I10" s="205"/>
      <c r="J10" s="206"/>
    </row>
    <row r="11" spans="1:16" x14ac:dyDescent="0.25">
      <c r="A11" s="47"/>
      <c r="B11" s="67"/>
      <c r="C11" s="64"/>
      <c r="D11" s="68"/>
      <c r="E11" s="69"/>
      <c r="F11" s="69"/>
      <c r="G11" s="69"/>
      <c r="H11" s="71"/>
      <c r="I11" s="205"/>
      <c r="J11" s="206"/>
    </row>
    <row r="12" spans="1:16" ht="15.75" thickBot="1" x14ac:dyDescent="0.3">
      <c r="A12" s="11"/>
      <c r="J12" s="42"/>
    </row>
    <row r="13" spans="1:16" ht="15.75" thickBot="1" x14ac:dyDescent="0.3">
      <c r="A13" s="212" t="s">
        <v>21</v>
      </c>
      <c r="B13" s="213"/>
      <c r="C13" s="213"/>
      <c r="D13" s="213"/>
      <c r="E13" s="213"/>
      <c r="F13" s="213"/>
      <c r="G13" s="213"/>
      <c r="H13" s="213"/>
      <c r="I13" s="207">
        <f>SUM(I7:J11)</f>
        <v>16008.594479404703</v>
      </c>
      <c r="J13" s="208"/>
    </row>
    <row r="14" spans="1:16" ht="15.75" thickBot="1" x14ac:dyDescent="0.3">
      <c r="A14" s="14"/>
      <c r="B14" s="5"/>
      <c r="C14" s="5"/>
      <c r="D14" s="5"/>
      <c r="E14" s="5"/>
      <c r="F14" s="5"/>
      <c r="G14" s="5"/>
      <c r="H14" s="72"/>
      <c r="I14" s="72"/>
      <c r="J14" s="6"/>
    </row>
    <row r="15" spans="1:16" ht="15.75" thickBot="1" x14ac:dyDescent="0.3">
      <c r="A15" s="198" t="s">
        <v>18</v>
      </c>
      <c r="B15" s="199"/>
      <c r="C15" s="214" t="s">
        <v>72</v>
      </c>
      <c r="D15" s="214"/>
      <c r="E15" s="214"/>
      <c r="F15" s="214"/>
      <c r="G15" s="214"/>
      <c r="H15" s="214"/>
      <c r="I15" s="215"/>
      <c r="J15" s="216"/>
      <c r="N15" s="73"/>
      <c r="P15" s="74" t="s">
        <v>45</v>
      </c>
    </row>
    <row r="16" spans="1:16" ht="15.75" thickBot="1" x14ac:dyDescent="0.3">
      <c r="A16" s="11"/>
      <c r="B16" s="8"/>
      <c r="C16" s="8"/>
      <c r="D16" s="8"/>
      <c r="E16" s="8"/>
      <c r="F16" s="8"/>
      <c r="G16" s="8"/>
      <c r="H16" s="27"/>
      <c r="I16" s="27"/>
      <c r="J16" s="10"/>
    </row>
    <row r="17" spans="1:16" x14ac:dyDescent="0.25">
      <c r="A17" s="32"/>
      <c r="B17" s="33" t="s">
        <v>23</v>
      </c>
      <c r="C17" s="33" t="s">
        <v>6</v>
      </c>
      <c r="D17" s="33" t="s">
        <v>41</v>
      </c>
      <c r="E17" s="33" t="s">
        <v>42</v>
      </c>
      <c r="F17" s="33" t="s">
        <v>35</v>
      </c>
      <c r="G17" s="33" t="s">
        <v>40</v>
      </c>
      <c r="H17" s="34" t="s">
        <v>57</v>
      </c>
      <c r="I17" s="178" t="s">
        <v>11</v>
      </c>
      <c r="J17" s="179"/>
    </row>
    <row r="18" spans="1:16" x14ac:dyDescent="0.25">
      <c r="A18" s="35" t="s">
        <v>71</v>
      </c>
      <c r="B18" s="67" t="s">
        <v>94</v>
      </c>
      <c r="C18" s="75" t="s">
        <v>93</v>
      </c>
      <c r="D18" s="67" t="s">
        <v>26</v>
      </c>
      <c r="E18" s="71">
        <v>1</v>
      </c>
      <c r="F18" s="76">
        <v>300</v>
      </c>
      <c r="G18" s="76">
        <f>E18*F18</f>
        <v>300</v>
      </c>
      <c r="H18" s="70">
        <f>'Cálculo do fator "K"'!L16</f>
        <v>1.2557</v>
      </c>
      <c r="I18" s="205">
        <f>G18*H18</f>
        <v>376.71000000000004</v>
      </c>
      <c r="J18" s="206"/>
    </row>
    <row r="19" spans="1:16" ht="15.75" thickBot="1" x14ac:dyDescent="0.3">
      <c r="A19" s="45"/>
      <c r="B19" s="77"/>
      <c r="C19" s="78"/>
      <c r="D19" s="78"/>
      <c r="E19" s="79"/>
      <c r="F19" s="79"/>
      <c r="G19" s="79"/>
      <c r="H19" s="80"/>
      <c r="I19" s="186"/>
      <c r="J19" s="187"/>
    </row>
    <row r="20" spans="1:16" ht="15.75" thickBot="1" x14ac:dyDescent="0.3">
      <c r="A20" s="11"/>
      <c r="J20" s="42"/>
      <c r="N20" s="81"/>
    </row>
    <row r="21" spans="1:16" ht="15.75" thickBot="1" x14ac:dyDescent="0.3">
      <c r="A21" s="212" t="s">
        <v>20</v>
      </c>
      <c r="B21" s="213"/>
      <c r="C21" s="213"/>
      <c r="D21" s="213"/>
      <c r="E21" s="213"/>
      <c r="F21" s="213"/>
      <c r="G21" s="213"/>
      <c r="H21" s="213"/>
      <c r="I21" s="207">
        <f>SUM(I18:J19)</f>
        <v>376.71000000000004</v>
      </c>
      <c r="J21" s="208"/>
    </row>
    <row r="22" spans="1:16" ht="15.75" thickBot="1" x14ac:dyDescent="0.3">
      <c r="A22" s="11"/>
      <c r="J22" s="42"/>
    </row>
    <row r="23" spans="1:16" ht="15.75" thickBot="1" x14ac:dyDescent="0.3">
      <c r="A23" s="198" t="s">
        <v>19</v>
      </c>
      <c r="B23" s="199"/>
      <c r="C23" s="215" t="s">
        <v>43</v>
      </c>
      <c r="D23" s="217"/>
      <c r="E23" s="217"/>
      <c r="F23" s="217"/>
      <c r="G23" s="217"/>
      <c r="H23" s="217"/>
      <c r="I23" s="217"/>
      <c r="J23" s="218"/>
    </row>
    <row r="24" spans="1:16" ht="15.75" thickBot="1" x14ac:dyDescent="0.3">
      <c r="A24" s="11"/>
      <c r="B24" s="8"/>
      <c r="C24" s="8"/>
      <c r="D24" s="8"/>
      <c r="E24" s="8"/>
      <c r="F24" s="8"/>
      <c r="G24" s="8"/>
      <c r="H24" s="27"/>
      <c r="I24" s="27"/>
      <c r="J24" s="10"/>
    </row>
    <row r="25" spans="1:16" x14ac:dyDescent="0.25">
      <c r="A25" s="32" t="s">
        <v>25</v>
      </c>
      <c r="B25" s="33" t="s">
        <v>24</v>
      </c>
      <c r="C25" s="33" t="s">
        <v>7</v>
      </c>
      <c r="D25" s="33" t="s">
        <v>41</v>
      </c>
      <c r="E25" s="33" t="s">
        <v>42</v>
      </c>
      <c r="F25" s="33" t="s">
        <v>49</v>
      </c>
      <c r="G25" s="33" t="s">
        <v>40</v>
      </c>
      <c r="H25" s="34" t="s">
        <v>57</v>
      </c>
      <c r="I25" s="182" t="s">
        <v>11</v>
      </c>
      <c r="J25" s="183"/>
    </row>
    <row r="26" spans="1:16" x14ac:dyDescent="0.25">
      <c r="A26" s="21"/>
      <c r="B26" s="67"/>
      <c r="C26" s="75"/>
      <c r="D26" s="67"/>
      <c r="E26" s="71"/>
      <c r="F26" s="76"/>
      <c r="G26" s="76"/>
      <c r="H26" s="70"/>
      <c r="I26" s="184"/>
      <c r="J26" s="185"/>
    </row>
    <row r="27" spans="1:16" ht="15.75" thickBot="1" x14ac:dyDescent="0.3">
      <c r="A27" s="22"/>
      <c r="B27" s="77"/>
      <c r="C27" s="82"/>
      <c r="D27" s="82"/>
      <c r="E27" s="77"/>
      <c r="F27" s="83"/>
      <c r="G27" s="83"/>
      <c r="H27" s="84"/>
      <c r="I27" s="180"/>
      <c r="J27" s="181"/>
    </row>
    <row r="28" spans="1:16" ht="15.75" thickBot="1" x14ac:dyDescent="0.3">
      <c r="A28" s="41"/>
      <c r="G28" s="15"/>
      <c r="J28" s="85"/>
    </row>
    <row r="29" spans="1:16" ht="15.75" thickBot="1" x14ac:dyDescent="0.3">
      <c r="A29" s="212" t="s">
        <v>22</v>
      </c>
      <c r="B29" s="213"/>
      <c r="C29" s="213"/>
      <c r="D29" s="213"/>
      <c r="E29" s="213"/>
      <c r="F29" s="213"/>
      <c r="G29" s="213"/>
      <c r="H29" s="213"/>
      <c r="I29" s="207">
        <f>SUM(I26:J27)</f>
        <v>0</v>
      </c>
      <c r="J29" s="208"/>
      <c r="P29" t="s">
        <v>34</v>
      </c>
    </row>
    <row r="30" spans="1:16" ht="15.75" thickBot="1" x14ac:dyDescent="0.3">
      <c r="A30" s="43"/>
      <c r="B30" s="43"/>
      <c r="C30" s="43"/>
      <c r="D30" s="43"/>
      <c r="E30" s="43"/>
      <c r="F30" s="43"/>
      <c r="G30" s="43"/>
      <c r="H30" s="43"/>
      <c r="I30" s="43"/>
      <c r="J30" s="44"/>
    </row>
    <row r="31" spans="1:16" x14ac:dyDescent="0.25">
      <c r="A31" s="86"/>
      <c r="B31" s="87"/>
      <c r="C31" s="87"/>
      <c r="D31" s="87"/>
      <c r="E31" s="87"/>
      <c r="F31" s="87"/>
      <c r="G31" s="87"/>
      <c r="H31" s="88"/>
      <c r="I31" s="88"/>
      <c r="J31" s="219">
        <f>SUM(I13+I21+I29)</f>
        <v>16385.304479404702</v>
      </c>
    </row>
    <row r="32" spans="1:16" x14ac:dyDescent="0.25">
      <c r="A32" s="89"/>
      <c r="B32" s="90"/>
      <c r="C32" s="31" t="s">
        <v>29</v>
      </c>
      <c r="D32" s="31"/>
      <c r="E32" s="90"/>
      <c r="F32" s="90"/>
      <c r="G32" s="90"/>
      <c r="H32" s="91"/>
      <c r="I32" s="91"/>
      <c r="J32" s="220"/>
    </row>
    <row r="33" spans="1:14" ht="15.75" thickBot="1" x14ac:dyDescent="0.3">
      <c r="A33" s="92"/>
      <c r="B33" s="93"/>
      <c r="C33" s="93"/>
      <c r="D33" s="93"/>
      <c r="E33" s="93"/>
      <c r="F33" s="93"/>
      <c r="G33" s="93"/>
      <c r="H33" s="94"/>
      <c r="I33" s="94"/>
      <c r="J33" s="221"/>
    </row>
    <row r="34" spans="1:14" ht="16.5" thickBot="1" x14ac:dyDescent="0.3">
      <c r="A34" s="117"/>
      <c r="B34" s="118"/>
      <c r="C34" s="118"/>
      <c r="D34" s="118"/>
      <c r="E34" s="118"/>
      <c r="F34" s="118"/>
      <c r="G34" s="119" t="s">
        <v>109</v>
      </c>
      <c r="H34" s="120">
        <v>2</v>
      </c>
      <c r="I34" s="121" t="s">
        <v>108</v>
      </c>
      <c r="J34" s="123">
        <f>ROUND(J31/H34,2)</f>
        <v>8192.65</v>
      </c>
    </row>
    <row r="35" spans="1:14" ht="15.75" thickBot="1" x14ac:dyDescent="0.3">
      <c r="A35" s="41"/>
      <c r="J35" s="42"/>
    </row>
    <row r="36" spans="1:14" ht="15.75" thickBot="1" x14ac:dyDescent="0.3">
      <c r="A36" s="222" t="s">
        <v>95</v>
      </c>
      <c r="B36" s="223"/>
      <c r="C36" s="223"/>
      <c r="D36" s="223"/>
      <c r="E36" s="223"/>
      <c r="F36" s="223"/>
      <c r="G36" s="223"/>
      <c r="H36" s="223"/>
      <c r="I36" s="223"/>
      <c r="J36" s="224"/>
    </row>
    <row r="37" spans="1:14" ht="15.75" thickBot="1" x14ac:dyDescent="0.3">
      <c r="A37" s="41"/>
      <c r="J37" s="42"/>
      <c r="N37" s="73"/>
    </row>
    <row r="38" spans="1:14" ht="105" x14ac:dyDescent="0.25">
      <c r="A38" s="36" t="s">
        <v>25</v>
      </c>
      <c r="B38" s="37" t="s">
        <v>32</v>
      </c>
      <c r="C38" s="34" t="s">
        <v>12</v>
      </c>
      <c r="D38" s="34" t="s">
        <v>26</v>
      </c>
      <c r="E38" s="37" t="s">
        <v>27</v>
      </c>
      <c r="F38" s="37" t="s">
        <v>28</v>
      </c>
      <c r="G38" s="34" t="s">
        <v>47</v>
      </c>
      <c r="H38" s="46" t="s">
        <v>44</v>
      </c>
      <c r="I38" s="46" t="s">
        <v>46</v>
      </c>
      <c r="J38" s="46" t="s">
        <v>48</v>
      </c>
    </row>
    <row r="39" spans="1:14" ht="15" customHeight="1" x14ac:dyDescent="0.25">
      <c r="A39" s="21" t="s">
        <v>30</v>
      </c>
      <c r="B39" s="67">
        <v>40813</v>
      </c>
      <c r="C39" s="64" t="s">
        <v>106</v>
      </c>
      <c r="D39" s="95" t="s">
        <v>38</v>
      </c>
      <c r="E39" s="76">
        <v>22823.38</v>
      </c>
      <c r="F39" s="69">
        <f>E39/(1+$J$44)</f>
        <v>13372.813030995489</v>
      </c>
      <c r="G39" s="95">
        <v>220</v>
      </c>
      <c r="H39" s="96">
        <f>F39/G39</f>
        <v>60.78551377725222</v>
      </c>
      <c r="I39" s="97">
        <v>44</v>
      </c>
      <c r="J39" s="98">
        <f t="shared" ref="J39" si="1">H39*I39*5</f>
        <v>13372.81303099549</v>
      </c>
    </row>
    <row r="40" spans="1:14" ht="15" customHeight="1" x14ac:dyDescent="0.25">
      <c r="A40" s="21"/>
      <c r="B40" s="67"/>
      <c r="C40" s="64"/>
      <c r="D40" s="95"/>
      <c r="E40" s="76"/>
      <c r="F40" s="69"/>
      <c r="G40" s="95"/>
      <c r="H40" s="96"/>
      <c r="I40" s="97"/>
      <c r="J40" s="98"/>
    </row>
    <row r="41" spans="1:14" ht="15" customHeight="1" x14ac:dyDescent="0.25">
      <c r="A41" s="21"/>
      <c r="B41" s="67"/>
      <c r="C41" s="64"/>
      <c r="D41" s="95"/>
      <c r="E41" s="76"/>
      <c r="F41" s="69"/>
      <c r="G41" s="95"/>
      <c r="H41" s="96"/>
      <c r="I41" s="97"/>
      <c r="J41" s="98"/>
    </row>
    <row r="42" spans="1:14" ht="15" customHeight="1" x14ac:dyDescent="0.25">
      <c r="A42" s="21"/>
      <c r="B42" s="67"/>
      <c r="C42" s="99"/>
      <c r="D42" s="95"/>
      <c r="E42" s="76"/>
      <c r="F42" s="76"/>
      <c r="G42" s="95"/>
      <c r="H42" s="96"/>
      <c r="I42" s="97"/>
      <c r="J42" s="98"/>
    </row>
    <row r="43" spans="1:14" x14ac:dyDescent="0.25">
      <c r="A43" s="21"/>
      <c r="B43" s="67"/>
      <c r="C43" s="64"/>
      <c r="D43" s="64"/>
      <c r="E43" s="95"/>
      <c r="F43" s="76"/>
      <c r="G43" s="69"/>
      <c r="H43" s="95"/>
      <c r="I43" s="100"/>
      <c r="J43" s="98"/>
    </row>
    <row r="44" spans="1:14" x14ac:dyDescent="0.25">
      <c r="A44" s="21"/>
      <c r="B44" s="67"/>
      <c r="C44" s="64"/>
      <c r="D44" s="64"/>
      <c r="E44" s="95"/>
      <c r="F44" s="76"/>
      <c r="G44" s="227" t="s">
        <v>98</v>
      </c>
      <c r="H44" s="228"/>
      <c r="I44" s="101"/>
      <c r="J44" s="225">
        <v>0.70669999999999999</v>
      </c>
      <c r="M44" s="73"/>
    </row>
    <row r="45" spans="1:14" ht="15.75" thickBot="1" x14ac:dyDescent="0.3">
      <c r="A45" s="22"/>
      <c r="B45" s="77"/>
      <c r="C45" s="65"/>
      <c r="D45" s="65"/>
      <c r="E45" s="102"/>
      <c r="F45" s="83"/>
      <c r="G45" s="229"/>
      <c r="H45" s="230"/>
      <c r="I45" s="103"/>
      <c r="J45" s="226"/>
    </row>
    <row r="46" spans="1:14" x14ac:dyDescent="0.25">
      <c r="A46" s="17"/>
      <c r="B46" s="66"/>
      <c r="C46" s="104"/>
      <c r="D46" s="104"/>
      <c r="E46" s="105"/>
      <c r="F46" s="38"/>
      <c r="G46" s="73"/>
      <c r="H46" s="105"/>
      <c r="I46" s="105"/>
      <c r="J46" s="106"/>
    </row>
    <row r="47" spans="1:14" x14ac:dyDescent="0.25">
      <c r="A47" s="231" t="s">
        <v>16</v>
      </c>
      <c r="B47" s="232"/>
      <c r="C47" s="104"/>
      <c r="D47" s="104"/>
      <c r="E47" s="105"/>
      <c r="F47" s="38"/>
      <c r="H47"/>
      <c r="I47"/>
      <c r="J47" s="42"/>
    </row>
    <row r="48" spans="1:14" x14ac:dyDescent="0.25">
      <c r="A48" s="17"/>
      <c r="B48" s="66"/>
      <c r="C48" s="104"/>
      <c r="D48" s="104"/>
      <c r="E48" s="105"/>
      <c r="F48" s="38"/>
      <c r="G48" s="73"/>
      <c r="H48" s="105"/>
      <c r="I48" s="105"/>
      <c r="J48" s="106"/>
    </row>
    <row r="49" spans="1:10" ht="30" customHeight="1" x14ac:dyDescent="0.25">
      <c r="A49" s="160" t="s">
        <v>75</v>
      </c>
      <c r="B49" s="161"/>
      <c r="C49" s="161"/>
      <c r="D49" s="161"/>
      <c r="E49" s="161"/>
      <c r="F49" s="161"/>
      <c r="G49" s="161"/>
      <c r="H49" s="161"/>
      <c r="I49" s="161"/>
      <c r="J49" s="162"/>
    </row>
    <row r="50" spans="1:10" x14ac:dyDescent="0.25">
      <c r="A50" s="41"/>
      <c r="J50" s="42"/>
    </row>
    <row r="51" spans="1:10" ht="45" customHeight="1" x14ac:dyDescent="0.25">
      <c r="A51" s="160" t="s">
        <v>81</v>
      </c>
      <c r="B51" s="161"/>
      <c r="C51" s="161"/>
      <c r="D51" s="161"/>
      <c r="E51" s="161"/>
      <c r="F51" s="161"/>
      <c r="G51" s="161"/>
      <c r="H51" s="161"/>
      <c r="I51" s="161"/>
      <c r="J51" s="162"/>
    </row>
    <row r="52" spans="1:10" x14ac:dyDescent="0.25">
      <c r="A52" s="41"/>
      <c r="J52" s="42"/>
    </row>
    <row r="53" spans="1:10" s="104" customFormat="1" ht="30" customHeight="1" x14ac:dyDescent="0.25">
      <c r="A53" s="188" t="s">
        <v>33</v>
      </c>
      <c r="B53" s="189"/>
      <c r="C53" s="189"/>
      <c r="D53" s="189"/>
      <c r="E53" s="189"/>
      <c r="F53" s="189"/>
      <c r="G53" s="189"/>
      <c r="H53" s="189"/>
      <c r="I53" s="189"/>
      <c r="J53" s="190"/>
    </row>
    <row r="54" spans="1:10" s="104" customFormat="1" ht="15" customHeight="1" x14ac:dyDescent="0.25">
      <c r="A54" s="107"/>
      <c r="B54" s="108"/>
      <c r="C54" s="108"/>
      <c r="D54" s="108"/>
      <c r="E54" s="108"/>
      <c r="F54" s="108"/>
      <c r="G54" s="108"/>
      <c r="H54" s="108"/>
      <c r="I54" s="108"/>
      <c r="J54" s="109"/>
    </row>
    <row r="55" spans="1:10" s="104" customFormat="1" ht="15" customHeight="1" x14ac:dyDescent="0.25">
      <c r="A55" s="188" t="s">
        <v>107</v>
      </c>
      <c r="B55" s="189"/>
      <c r="C55" s="189"/>
      <c r="D55" s="189"/>
      <c r="E55" s="189"/>
      <c r="F55" s="189"/>
      <c r="G55" s="189"/>
      <c r="H55" s="189"/>
      <c r="I55" s="189"/>
      <c r="J55" s="190"/>
    </row>
    <row r="56" spans="1:10" ht="15.75" thickBot="1" x14ac:dyDescent="0.3">
      <c r="A56" s="209"/>
      <c r="B56" s="210"/>
      <c r="C56" s="210"/>
      <c r="D56" s="210"/>
      <c r="E56" s="210"/>
      <c r="F56" s="210"/>
      <c r="G56" s="210"/>
      <c r="H56" s="210"/>
      <c r="I56" s="210"/>
      <c r="J56" s="211"/>
    </row>
    <row r="58" spans="1:10" ht="15.75" x14ac:dyDescent="0.25">
      <c r="A58" s="176" t="s">
        <v>36</v>
      </c>
      <c r="B58" s="176"/>
      <c r="C58" s="176"/>
      <c r="D58" s="176"/>
      <c r="E58" s="176"/>
      <c r="F58" s="176"/>
      <c r="G58" s="176"/>
      <c r="H58" s="176"/>
      <c r="I58" s="176"/>
      <c r="J58" s="176"/>
    </row>
    <row r="59" spans="1:10" x14ac:dyDescent="0.25">
      <c r="A59" s="110" t="s">
        <v>0</v>
      </c>
      <c r="B59" s="177" t="s">
        <v>79</v>
      </c>
      <c r="C59" s="177"/>
      <c r="D59" s="177"/>
      <c r="E59" s="177"/>
      <c r="F59" s="177"/>
      <c r="G59" s="177"/>
      <c r="H59" s="177"/>
      <c r="I59" s="111" t="s">
        <v>37</v>
      </c>
      <c r="J59" s="111" t="s">
        <v>80</v>
      </c>
    </row>
    <row r="60" spans="1:10" ht="15" customHeight="1" x14ac:dyDescent="0.25">
      <c r="A60" s="116" t="str">
        <f>A39</f>
        <v>A</v>
      </c>
      <c r="B60" s="175" t="str">
        <f>C39</f>
        <v>ENGENHEIRO MECÂNICO PLENO (MENSALISTA) (*)</v>
      </c>
      <c r="C60" s="175"/>
      <c r="D60" s="175"/>
      <c r="E60" s="175"/>
      <c r="F60" s="175"/>
      <c r="G60" s="175"/>
      <c r="H60" s="175"/>
      <c r="I60" s="112" t="s">
        <v>38</v>
      </c>
      <c r="J60" s="113">
        <v>0.5</v>
      </c>
    </row>
    <row r="61" spans="1:10" x14ac:dyDescent="0.25">
      <c r="A61" s="116"/>
      <c r="B61" s="175"/>
      <c r="C61" s="175"/>
      <c r="D61" s="175"/>
      <c r="E61" s="175"/>
      <c r="F61" s="175"/>
      <c r="G61" s="175"/>
      <c r="H61" s="175"/>
      <c r="I61" s="112"/>
      <c r="J61" s="113"/>
    </row>
    <row r="62" spans="1:10" x14ac:dyDescent="0.25">
      <c r="A62" s="116"/>
      <c r="B62" s="233"/>
      <c r="C62" s="234"/>
      <c r="D62" s="234"/>
      <c r="E62" s="234"/>
      <c r="F62" s="234"/>
      <c r="G62" s="234"/>
      <c r="H62" s="235"/>
      <c r="I62" s="112"/>
      <c r="J62" s="113"/>
    </row>
  </sheetData>
  <mergeCells count="41">
    <mergeCell ref="I7:J7"/>
    <mergeCell ref="A1:J1"/>
    <mergeCell ref="A2:J2"/>
    <mergeCell ref="A4:B4"/>
    <mergeCell ref="C4:J4"/>
    <mergeCell ref="I6:J6"/>
    <mergeCell ref="A21:H21"/>
    <mergeCell ref="I21:J21"/>
    <mergeCell ref="I8:J8"/>
    <mergeCell ref="I9:J9"/>
    <mergeCell ref="I10:J10"/>
    <mergeCell ref="I11:J11"/>
    <mergeCell ref="A13:H13"/>
    <mergeCell ref="I13:J13"/>
    <mergeCell ref="A15:B15"/>
    <mergeCell ref="C15:J15"/>
    <mergeCell ref="I17:J17"/>
    <mergeCell ref="I18:J18"/>
    <mergeCell ref="I19:J19"/>
    <mergeCell ref="A49:J49"/>
    <mergeCell ref="A23:B23"/>
    <mergeCell ref="C23:J23"/>
    <mergeCell ref="I25:J25"/>
    <mergeCell ref="I26:J26"/>
    <mergeCell ref="I27:J27"/>
    <mergeCell ref="A29:H29"/>
    <mergeCell ref="I29:J29"/>
    <mergeCell ref="J31:J33"/>
    <mergeCell ref="A36:J36"/>
    <mergeCell ref="G44:H45"/>
    <mergeCell ref="J44:J45"/>
    <mergeCell ref="A47:B47"/>
    <mergeCell ref="B60:H60"/>
    <mergeCell ref="B61:H61"/>
    <mergeCell ref="B62:H62"/>
    <mergeCell ref="A51:J51"/>
    <mergeCell ref="A53:J53"/>
    <mergeCell ref="A55:J55"/>
    <mergeCell ref="A56:J56"/>
    <mergeCell ref="A58:J58"/>
    <mergeCell ref="B59:H5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BC63A-78C3-4499-BF95-673B9CA79032}">
  <dimension ref="A1:P66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153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40813</v>
      </c>
      <c r="C7" s="64" t="str">
        <f>C41</f>
        <v>ENGENHEIRO CIVIL PLENO (MENSALISTA)</v>
      </c>
      <c r="D7" s="68" t="str">
        <f>I62</f>
        <v>Mês</v>
      </c>
      <c r="E7" s="71">
        <f>J62</f>
        <v>1</v>
      </c>
      <c r="F7" s="76">
        <f>J41</f>
        <v>13372.81303099549</v>
      </c>
      <c r="G7" s="76">
        <f>E7*F7</f>
        <v>13372.81303099549</v>
      </c>
      <c r="H7" s="70">
        <f>'Cálculo do fator "K"'!L15</f>
        <v>2.3942000000000001</v>
      </c>
      <c r="I7" s="203">
        <f>G7*H7</f>
        <v>32017.188958809405</v>
      </c>
      <c r="J7" s="204"/>
    </row>
    <row r="8" spans="1:10" x14ac:dyDescent="0.25">
      <c r="A8" s="35" t="s">
        <v>9</v>
      </c>
      <c r="B8" s="67">
        <f t="shared" ref="B8:C8" si="0">B42</f>
        <v>40931</v>
      </c>
      <c r="C8" s="64" t="str">
        <f t="shared" si="0"/>
        <v>AUXILIAR TECNICO / ASSISTENTE DE ENGENHARIA (MENSALISTA)</v>
      </c>
      <c r="D8" s="68" t="str">
        <f t="shared" ref="D8:E8" si="1">I63</f>
        <v>Mês</v>
      </c>
      <c r="E8" s="71">
        <f t="shared" si="1"/>
        <v>3</v>
      </c>
      <c r="F8" s="76">
        <f t="shared" ref="F8" si="2">J42</f>
        <v>1991.1349387707269</v>
      </c>
      <c r="G8" s="76">
        <f t="shared" ref="G8" si="3">E8*F8</f>
        <v>5973.4048163121806</v>
      </c>
      <c r="H8" s="70">
        <f t="shared" ref="H8" si="4">H7</f>
        <v>2.3942000000000001</v>
      </c>
      <c r="I8" s="203">
        <f t="shared" ref="I8" si="5">G8*H8</f>
        <v>14301.525811214624</v>
      </c>
      <c r="J8" s="204"/>
    </row>
    <row r="9" spans="1:10" x14ac:dyDescent="0.25">
      <c r="A9" s="35"/>
      <c r="B9" s="67"/>
      <c r="C9" s="64"/>
      <c r="D9" s="68"/>
      <c r="E9" s="71"/>
      <c r="F9" s="76"/>
      <c r="G9" s="76"/>
      <c r="H9" s="70"/>
      <c r="I9" s="203"/>
      <c r="J9" s="204"/>
    </row>
    <row r="10" spans="1:10" x14ac:dyDescent="0.25">
      <c r="A10" s="35"/>
      <c r="B10" s="67"/>
      <c r="C10" s="99"/>
      <c r="D10" s="68"/>
      <c r="E10" s="71"/>
      <c r="F10" s="76"/>
      <c r="G10" s="76"/>
      <c r="H10" s="70"/>
      <c r="I10" s="203"/>
      <c r="J10" s="204"/>
    </row>
    <row r="11" spans="1:10" x14ac:dyDescent="0.25">
      <c r="A11" s="35"/>
      <c r="B11" s="67"/>
      <c r="C11" s="64"/>
      <c r="D11" s="68"/>
      <c r="E11" s="71"/>
      <c r="F11" s="76"/>
      <c r="G11" s="76"/>
      <c r="H11" s="70"/>
      <c r="I11" s="203"/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46318.714770024031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/>
      <c r="B28" s="67"/>
      <c r="C28" s="75"/>
      <c r="D28" s="67"/>
      <c r="E28" s="71"/>
      <c r="F28" s="76"/>
      <c r="G28" s="76"/>
      <c r="H28" s="70"/>
      <c r="I28" s="184"/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0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46695.42477002403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4.95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40813</v>
      </c>
      <c r="C41" s="64" t="s">
        <v>100</v>
      </c>
      <c r="D41" s="95" t="s">
        <v>38</v>
      </c>
      <c r="E41" s="76">
        <v>22823.38</v>
      </c>
      <c r="F41" s="69">
        <f>E41/(1+$J$48)</f>
        <v>13372.813030995489</v>
      </c>
      <c r="G41" s="95">
        <v>220</v>
      </c>
      <c r="H41" s="96">
        <f>F41/G41</f>
        <v>60.78551377725222</v>
      </c>
      <c r="I41" s="97">
        <v>44</v>
      </c>
      <c r="J41" s="98">
        <f t="shared" ref="J41:J42" si="6">H41*I41*5</f>
        <v>13372.81303099549</v>
      </c>
    </row>
    <row r="42" spans="1:14" ht="15" customHeight="1" x14ac:dyDescent="0.25">
      <c r="A42" s="21" t="s">
        <v>31</v>
      </c>
      <c r="B42" s="67">
        <v>40931</v>
      </c>
      <c r="C42" s="64" t="s">
        <v>88</v>
      </c>
      <c r="D42" s="95" t="s">
        <v>38</v>
      </c>
      <c r="E42" s="76">
        <v>3398.27</v>
      </c>
      <c r="F42" s="69">
        <f>E42/(1+$J$48)</f>
        <v>1991.1349387707271</v>
      </c>
      <c r="G42" s="95">
        <v>220</v>
      </c>
      <c r="H42" s="96">
        <f t="shared" ref="H42" si="7">F42/G42</f>
        <v>9.0506133580487589</v>
      </c>
      <c r="I42" s="97">
        <v>44</v>
      </c>
      <c r="J42" s="98">
        <f t="shared" si="6"/>
        <v>1991.1349387707269</v>
      </c>
    </row>
    <row r="43" spans="1:14" ht="15" customHeight="1" x14ac:dyDescent="0.25">
      <c r="A43" s="21"/>
      <c r="B43" s="67"/>
      <c r="C43" s="64"/>
      <c r="D43" s="95"/>
      <c r="E43" s="76"/>
      <c r="F43" s="69"/>
      <c r="G43" s="95"/>
      <c r="H43" s="96"/>
      <c r="I43" s="97"/>
      <c r="J43" s="98"/>
    </row>
    <row r="44" spans="1:14" ht="15" customHeight="1" x14ac:dyDescent="0.25">
      <c r="A44" s="21"/>
      <c r="B44" s="67"/>
      <c r="C44" s="64"/>
      <c r="D44" s="95"/>
      <c r="E44" s="76"/>
      <c r="F44" s="69"/>
      <c r="G44" s="95"/>
      <c r="H44" s="96"/>
      <c r="I44" s="97"/>
      <c r="J44" s="98"/>
    </row>
    <row r="45" spans="1:14" ht="15" customHeight="1" x14ac:dyDescent="0.25">
      <c r="A45" s="21"/>
      <c r="B45" s="67"/>
      <c r="C45" s="64"/>
      <c r="D45" s="95"/>
      <c r="E45" s="76"/>
      <c r="F45" s="69"/>
      <c r="G45" s="95"/>
      <c r="H45" s="96"/>
      <c r="I45" s="97"/>
      <c r="J45" s="98"/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ht="15.75" thickBot="1" x14ac:dyDescent="0.3">
      <c r="A58" s="209"/>
      <c r="B58" s="210"/>
      <c r="C58" s="210"/>
      <c r="D58" s="210"/>
      <c r="E58" s="210"/>
      <c r="F58" s="210"/>
      <c r="G58" s="210"/>
      <c r="H58" s="210"/>
      <c r="I58" s="210"/>
      <c r="J58" s="211"/>
    </row>
    <row r="60" spans="1:10" ht="15.75" x14ac:dyDescent="0.25">
      <c r="A60" s="176" t="s">
        <v>36</v>
      </c>
      <c r="B60" s="176"/>
      <c r="C60" s="176"/>
      <c r="D60" s="176"/>
      <c r="E60" s="176"/>
      <c r="F60" s="176"/>
      <c r="G60" s="176"/>
      <c r="H60" s="176"/>
      <c r="I60" s="176"/>
      <c r="J60" s="176"/>
    </row>
    <row r="61" spans="1:10" x14ac:dyDescent="0.25">
      <c r="A61" s="110" t="s">
        <v>0</v>
      </c>
      <c r="B61" s="177" t="s">
        <v>79</v>
      </c>
      <c r="C61" s="177"/>
      <c r="D61" s="177"/>
      <c r="E61" s="177"/>
      <c r="F61" s="177"/>
      <c r="G61" s="177"/>
      <c r="H61" s="177"/>
      <c r="I61" s="111" t="s">
        <v>37</v>
      </c>
      <c r="J61" s="111" t="s">
        <v>80</v>
      </c>
    </row>
    <row r="62" spans="1:10" x14ac:dyDescent="0.25">
      <c r="A62" s="116" t="str">
        <f>A41</f>
        <v>A</v>
      </c>
      <c r="B62" s="175" t="str">
        <f>C41</f>
        <v>ENGENHEIRO CIVIL PLENO (MENSALISTA)</v>
      </c>
      <c r="C62" s="175"/>
      <c r="D62" s="175"/>
      <c r="E62" s="175"/>
      <c r="F62" s="175"/>
      <c r="G62" s="175"/>
      <c r="H62" s="175"/>
      <c r="I62" s="112" t="s">
        <v>38</v>
      </c>
      <c r="J62" s="113">
        <v>1</v>
      </c>
    </row>
    <row r="63" spans="1:10" x14ac:dyDescent="0.25">
      <c r="A63" s="116" t="str">
        <f>A42</f>
        <v>B</v>
      </c>
      <c r="B63" s="175" t="str">
        <f>C42</f>
        <v>AUXILIAR TECNICO / ASSISTENTE DE ENGENHARIA (MENSALISTA)</v>
      </c>
      <c r="C63" s="175"/>
      <c r="D63" s="175"/>
      <c r="E63" s="175"/>
      <c r="F63" s="175"/>
      <c r="G63" s="175"/>
      <c r="H63" s="175"/>
      <c r="I63" s="112" t="s">
        <v>38</v>
      </c>
      <c r="J63" s="113">
        <v>3</v>
      </c>
    </row>
    <row r="64" spans="1:10" x14ac:dyDescent="0.25">
      <c r="A64" s="116"/>
      <c r="B64" s="175"/>
      <c r="C64" s="175"/>
      <c r="D64" s="175"/>
      <c r="E64" s="175"/>
      <c r="F64" s="175"/>
      <c r="G64" s="175"/>
      <c r="H64" s="175"/>
      <c r="I64" s="112"/>
      <c r="J64" s="113"/>
    </row>
    <row r="65" spans="1:10" x14ac:dyDescent="0.25">
      <c r="A65" s="116"/>
      <c r="B65" s="175"/>
      <c r="C65" s="175"/>
      <c r="D65" s="175"/>
      <c r="E65" s="175"/>
      <c r="F65" s="175"/>
      <c r="G65" s="175"/>
      <c r="H65" s="175"/>
      <c r="I65" s="112"/>
      <c r="J65" s="113"/>
    </row>
    <row r="66" spans="1:10" x14ac:dyDescent="0.25">
      <c r="A66" s="116"/>
      <c r="B66" s="175"/>
      <c r="C66" s="175"/>
      <c r="D66" s="175"/>
      <c r="E66" s="175"/>
      <c r="F66" s="175"/>
      <c r="G66" s="175"/>
      <c r="H66" s="175"/>
      <c r="I66" s="112"/>
      <c r="J66" s="113"/>
    </row>
  </sheetData>
  <mergeCells count="44"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B65:H65"/>
    <mergeCell ref="B66:H66"/>
    <mergeCell ref="A58:J58"/>
    <mergeCell ref="A60:J60"/>
    <mergeCell ref="B61:H61"/>
    <mergeCell ref="B62:H62"/>
    <mergeCell ref="B63:H63"/>
    <mergeCell ref="B64:H64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910E9-298A-40C3-BD36-22FA3B29DE18}">
  <dimension ref="A1:P68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152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40813</v>
      </c>
      <c r="C7" s="64" t="str">
        <f>C41</f>
        <v>ENGENHEIRO ELETRICISTA PLENO (MENSALISTA) (*)</v>
      </c>
      <c r="D7" s="68" t="str">
        <f>I64</f>
        <v>Mês</v>
      </c>
      <c r="E7" s="71">
        <f>J64</f>
        <v>3</v>
      </c>
      <c r="F7" s="76">
        <f>J41</f>
        <v>13372.81303099549</v>
      </c>
      <c r="G7" s="76">
        <f>E7*F7</f>
        <v>40118.439092986475</v>
      </c>
      <c r="H7" s="70">
        <f>'Cálculo do fator "K"'!L15</f>
        <v>2.3942000000000001</v>
      </c>
      <c r="I7" s="203">
        <f>G7*H7</f>
        <v>96051.566876428216</v>
      </c>
      <c r="J7" s="204"/>
    </row>
    <row r="8" spans="1:10" x14ac:dyDescent="0.25">
      <c r="A8" s="35" t="s">
        <v>9</v>
      </c>
      <c r="B8" s="67">
        <f t="shared" ref="B8:C8" si="0">B42</f>
        <v>40931</v>
      </c>
      <c r="C8" s="64" t="str">
        <f t="shared" si="0"/>
        <v>AUXILIAR TECNICO / ASSISTENTE DE ENGENHARIA (MENSALISTA)</v>
      </c>
      <c r="D8" s="68" t="str">
        <f t="shared" ref="D8:E8" si="1">I65</f>
        <v>Mês</v>
      </c>
      <c r="E8" s="71">
        <f t="shared" si="1"/>
        <v>6</v>
      </c>
      <c r="F8" s="76">
        <f t="shared" ref="F8" si="2">J42</f>
        <v>1991.1349387707269</v>
      </c>
      <c r="G8" s="76">
        <f t="shared" ref="G8" si="3">E8*F8</f>
        <v>11946.809632624361</v>
      </c>
      <c r="H8" s="70">
        <f t="shared" ref="H8" si="4">H7</f>
        <v>2.3942000000000001</v>
      </c>
      <c r="I8" s="203">
        <f t="shared" ref="I8" si="5">G8*H8</f>
        <v>28603.051622429248</v>
      </c>
      <c r="J8" s="204"/>
    </row>
    <row r="9" spans="1:10" x14ac:dyDescent="0.25">
      <c r="A9" s="35"/>
      <c r="B9" s="67"/>
      <c r="C9" s="64"/>
      <c r="D9" s="68"/>
      <c r="E9" s="71"/>
      <c r="F9" s="76"/>
      <c r="G9" s="76"/>
      <c r="H9" s="70"/>
      <c r="I9" s="203"/>
      <c r="J9" s="204"/>
    </row>
    <row r="10" spans="1:10" x14ac:dyDescent="0.25">
      <c r="A10" s="35"/>
      <c r="B10" s="67"/>
      <c r="C10" s="99"/>
      <c r="D10" s="68"/>
      <c r="E10" s="71"/>
      <c r="F10" s="76"/>
      <c r="G10" s="76"/>
      <c r="H10" s="70"/>
      <c r="I10" s="203"/>
      <c r="J10" s="204"/>
    </row>
    <row r="11" spans="1:10" x14ac:dyDescent="0.25">
      <c r="A11" s="35"/>
      <c r="B11" s="67"/>
      <c r="C11" s="64"/>
      <c r="D11" s="68"/>
      <c r="E11" s="71"/>
      <c r="F11" s="76"/>
      <c r="G11" s="76"/>
      <c r="H11" s="70"/>
      <c r="I11" s="203"/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124654.61849885747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/>
      <c r="B28" s="67"/>
      <c r="C28" s="75"/>
      <c r="D28" s="67"/>
      <c r="E28" s="71"/>
      <c r="F28" s="76"/>
      <c r="G28" s="76"/>
      <c r="H28" s="70"/>
      <c r="I28" s="184"/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0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125031.32849885747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13.24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40813</v>
      </c>
      <c r="C41" s="64" t="s">
        <v>103</v>
      </c>
      <c r="D41" s="95" t="s">
        <v>38</v>
      </c>
      <c r="E41" s="76">
        <v>22823.38</v>
      </c>
      <c r="F41" s="69">
        <f>E41/(1+$J$48)</f>
        <v>13372.813030995489</v>
      </c>
      <c r="G41" s="95">
        <v>220</v>
      </c>
      <c r="H41" s="96">
        <f>F41/G41</f>
        <v>60.78551377725222</v>
      </c>
      <c r="I41" s="97">
        <v>44</v>
      </c>
      <c r="J41" s="98">
        <f t="shared" ref="J41:J42" si="6">H41*I41*5</f>
        <v>13372.81303099549</v>
      </c>
    </row>
    <row r="42" spans="1:14" ht="15" customHeight="1" x14ac:dyDescent="0.25">
      <c r="A42" s="21" t="s">
        <v>31</v>
      </c>
      <c r="B42" s="67">
        <v>40931</v>
      </c>
      <c r="C42" s="64" t="s">
        <v>88</v>
      </c>
      <c r="D42" s="95" t="s">
        <v>38</v>
      </c>
      <c r="E42" s="76">
        <v>3398.27</v>
      </c>
      <c r="F42" s="69">
        <f>E42/(1+$J$48)</f>
        <v>1991.1349387707271</v>
      </c>
      <c r="G42" s="95">
        <v>220</v>
      </c>
      <c r="H42" s="96">
        <f t="shared" ref="H42" si="7">F42/G42</f>
        <v>9.0506133580487589</v>
      </c>
      <c r="I42" s="97">
        <v>44</v>
      </c>
      <c r="J42" s="98">
        <f t="shared" si="6"/>
        <v>1991.1349387707269</v>
      </c>
    </row>
    <row r="43" spans="1:14" ht="15" customHeight="1" x14ac:dyDescent="0.25">
      <c r="A43" s="21"/>
      <c r="B43" s="67"/>
      <c r="C43" s="64"/>
      <c r="D43" s="95"/>
      <c r="E43" s="76"/>
      <c r="F43" s="69"/>
      <c r="G43" s="95"/>
      <c r="H43" s="96"/>
      <c r="I43" s="97"/>
      <c r="J43" s="98"/>
    </row>
    <row r="44" spans="1:14" ht="15" customHeight="1" x14ac:dyDescent="0.25">
      <c r="A44" s="21"/>
      <c r="B44" s="67"/>
      <c r="C44" s="64"/>
      <c r="D44" s="95"/>
      <c r="E44" s="76"/>
      <c r="F44" s="69"/>
      <c r="G44" s="95"/>
      <c r="H44" s="96"/>
      <c r="I44" s="97"/>
      <c r="J44" s="98"/>
    </row>
    <row r="45" spans="1:14" ht="15" customHeight="1" x14ac:dyDescent="0.25">
      <c r="A45" s="21"/>
      <c r="B45" s="67"/>
      <c r="C45" s="64"/>
      <c r="D45" s="95"/>
      <c r="E45" s="76"/>
      <c r="F45" s="69"/>
      <c r="G45" s="95"/>
      <c r="H45" s="96"/>
      <c r="I45" s="97"/>
      <c r="J45" s="98"/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s="104" customFormat="1" ht="15" customHeight="1" x14ac:dyDescent="0.25">
      <c r="A58" s="107"/>
      <c r="B58" s="108"/>
      <c r="C58" s="108"/>
      <c r="D58" s="108"/>
      <c r="E58" s="108"/>
      <c r="F58" s="108"/>
      <c r="G58" s="108"/>
      <c r="H58" s="108"/>
      <c r="I58" s="108"/>
      <c r="J58" s="109"/>
    </row>
    <row r="59" spans="1:10" s="104" customFormat="1" ht="15" customHeight="1" x14ac:dyDescent="0.25">
      <c r="A59" s="188" t="s">
        <v>105</v>
      </c>
      <c r="B59" s="189"/>
      <c r="C59" s="189"/>
      <c r="D59" s="189"/>
      <c r="E59" s="189"/>
      <c r="F59" s="189"/>
      <c r="G59" s="189"/>
      <c r="H59" s="189"/>
      <c r="I59" s="189"/>
      <c r="J59" s="190"/>
    </row>
    <row r="60" spans="1:10" ht="15.75" thickBot="1" x14ac:dyDescent="0.3">
      <c r="A60" s="209"/>
      <c r="B60" s="210"/>
      <c r="C60" s="210"/>
      <c r="D60" s="210"/>
      <c r="E60" s="210"/>
      <c r="F60" s="210"/>
      <c r="G60" s="210"/>
      <c r="H60" s="210"/>
      <c r="I60" s="210"/>
      <c r="J60" s="211"/>
    </row>
    <row r="62" spans="1:10" ht="15.75" x14ac:dyDescent="0.25">
      <c r="A62" s="176" t="s">
        <v>36</v>
      </c>
      <c r="B62" s="176"/>
      <c r="C62" s="176"/>
      <c r="D62" s="176"/>
      <c r="E62" s="176"/>
      <c r="F62" s="176"/>
      <c r="G62" s="176"/>
      <c r="H62" s="176"/>
      <c r="I62" s="176"/>
      <c r="J62" s="176"/>
    </row>
    <row r="63" spans="1:10" x14ac:dyDescent="0.25">
      <c r="A63" s="110" t="s">
        <v>0</v>
      </c>
      <c r="B63" s="177" t="s">
        <v>79</v>
      </c>
      <c r="C63" s="177"/>
      <c r="D63" s="177"/>
      <c r="E63" s="177"/>
      <c r="F63" s="177"/>
      <c r="G63" s="177"/>
      <c r="H63" s="177"/>
      <c r="I63" s="111" t="s">
        <v>37</v>
      </c>
      <c r="J63" s="111" t="s">
        <v>80</v>
      </c>
    </row>
    <row r="64" spans="1:10" x14ac:dyDescent="0.25">
      <c r="A64" s="116" t="str">
        <f>A41</f>
        <v>A</v>
      </c>
      <c r="B64" s="175" t="str">
        <f>C41</f>
        <v>ENGENHEIRO ELETRICISTA PLENO (MENSALISTA) (*)</v>
      </c>
      <c r="C64" s="175"/>
      <c r="D64" s="175"/>
      <c r="E64" s="175"/>
      <c r="F64" s="175"/>
      <c r="G64" s="175"/>
      <c r="H64" s="175"/>
      <c r="I64" s="112" t="s">
        <v>38</v>
      </c>
      <c r="J64" s="113">
        <v>3</v>
      </c>
    </row>
    <row r="65" spans="1:10" x14ac:dyDescent="0.25">
      <c r="A65" s="116" t="str">
        <f t="shared" ref="A65" si="8">A42</f>
        <v>B</v>
      </c>
      <c r="B65" s="175" t="str">
        <f t="shared" ref="B65" si="9">C42</f>
        <v>AUXILIAR TECNICO / ASSISTENTE DE ENGENHARIA (MENSALISTA)</v>
      </c>
      <c r="C65" s="175"/>
      <c r="D65" s="175"/>
      <c r="E65" s="175"/>
      <c r="F65" s="175"/>
      <c r="G65" s="175"/>
      <c r="H65" s="175"/>
      <c r="I65" s="112" t="s">
        <v>38</v>
      </c>
      <c r="J65" s="113">
        <v>6</v>
      </c>
    </row>
    <row r="66" spans="1:10" x14ac:dyDescent="0.25">
      <c r="A66" s="116"/>
      <c r="B66" s="175"/>
      <c r="C66" s="175"/>
      <c r="D66" s="175"/>
      <c r="E66" s="175"/>
      <c r="F66" s="175"/>
      <c r="G66" s="175"/>
      <c r="H66" s="175"/>
      <c r="I66" s="112"/>
      <c r="J66" s="113"/>
    </row>
    <row r="67" spans="1:10" x14ac:dyDescent="0.25">
      <c r="A67" s="116"/>
      <c r="B67" s="175"/>
      <c r="C67" s="175"/>
      <c r="D67" s="175"/>
      <c r="E67" s="175"/>
      <c r="F67" s="175"/>
      <c r="G67" s="175"/>
      <c r="H67" s="175"/>
      <c r="I67" s="112"/>
      <c r="J67" s="113"/>
    </row>
    <row r="68" spans="1:10" x14ac:dyDescent="0.25">
      <c r="A68" s="116"/>
      <c r="B68" s="175"/>
      <c r="C68" s="175"/>
      <c r="D68" s="175"/>
      <c r="E68" s="175"/>
      <c r="F68" s="175"/>
      <c r="G68" s="175"/>
      <c r="H68" s="175"/>
      <c r="I68" s="112"/>
      <c r="J68" s="113"/>
    </row>
  </sheetData>
  <mergeCells count="45"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B66:H66"/>
    <mergeCell ref="B67:H67"/>
    <mergeCell ref="B68:H68"/>
    <mergeCell ref="A59:J59"/>
    <mergeCell ref="A60:J60"/>
    <mergeCell ref="A62:J62"/>
    <mergeCell ref="B63:H63"/>
    <mergeCell ref="B64:H64"/>
    <mergeCell ref="B65:H6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06243-615E-4F80-8562-68FD3DC018C6}">
  <dimension ref="A1:P68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151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40813</v>
      </c>
      <c r="C7" s="64" t="str">
        <f>C41</f>
        <v>ENGENHEIRO ELETRICISTA PLENO (MENSALISTA) (*)</v>
      </c>
      <c r="D7" s="68" t="str">
        <f>I64</f>
        <v>Mês</v>
      </c>
      <c r="E7" s="71">
        <f>J64</f>
        <v>1.25</v>
      </c>
      <c r="F7" s="76">
        <f>J41</f>
        <v>13372.81303099549</v>
      </c>
      <c r="G7" s="76">
        <f>E7*F7</f>
        <v>16716.016288744362</v>
      </c>
      <c r="H7" s="70">
        <f>'Cálculo do fator "K"'!L15</f>
        <v>2.3942000000000001</v>
      </c>
      <c r="I7" s="203">
        <f>G7*H7</f>
        <v>40021.486198511753</v>
      </c>
      <c r="J7" s="204"/>
    </row>
    <row r="8" spans="1:10" x14ac:dyDescent="0.25">
      <c r="A8" s="35" t="s">
        <v>9</v>
      </c>
      <c r="B8" s="67">
        <f t="shared" ref="B8:C8" si="0">B42</f>
        <v>40931</v>
      </c>
      <c r="C8" s="64" t="str">
        <f t="shared" si="0"/>
        <v>AUXILIAR TECNICO / ASSISTENTE DE ENGENHARIA (MENSALISTA)</v>
      </c>
      <c r="D8" s="68" t="str">
        <f t="shared" ref="D8:E8" si="1">I65</f>
        <v>Mês</v>
      </c>
      <c r="E8" s="71">
        <f t="shared" si="1"/>
        <v>2.5</v>
      </c>
      <c r="F8" s="76">
        <f t="shared" ref="F8" si="2">J42</f>
        <v>1991.1349387707269</v>
      </c>
      <c r="G8" s="76">
        <f t="shared" ref="G8" si="3">E8*F8</f>
        <v>4977.8373469268172</v>
      </c>
      <c r="H8" s="70">
        <f t="shared" ref="H8" si="4">H7</f>
        <v>2.3942000000000001</v>
      </c>
      <c r="I8" s="203">
        <f t="shared" ref="I8" si="5">G8*H8</f>
        <v>11917.938176012187</v>
      </c>
      <c r="J8" s="204"/>
    </row>
    <row r="9" spans="1:10" x14ac:dyDescent="0.25">
      <c r="A9" s="35"/>
      <c r="B9" s="67"/>
      <c r="C9" s="64"/>
      <c r="D9" s="68"/>
      <c r="E9" s="71"/>
      <c r="F9" s="76"/>
      <c r="G9" s="76"/>
      <c r="H9" s="70"/>
      <c r="I9" s="203"/>
      <c r="J9" s="204"/>
    </row>
    <row r="10" spans="1:10" x14ac:dyDescent="0.25">
      <c r="A10" s="35"/>
      <c r="B10" s="67"/>
      <c r="C10" s="99"/>
      <c r="D10" s="68"/>
      <c r="E10" s="71"/>
      <c r="F10" s="76"/>
      <c r="G10" s="76"/>
      <c r="H10" s="70"/>
      <c r="I10" s="203"/>
      <c r="J10" s="204"/>
    </row>
    <row r="11" spans="1:10" x14ac:dyDescent="0.25">
      <c r="A11" s="35"/>
      <c r="B11" s="67"/>
      <c r="C11" s="64"/>
      <c r="D11" s="68"/>
      <c r="E11" s="71"/>
      <c r="F11" s="76"/>
      <c r="G11" s="76"/>
      <c r="H11" s="70"/>
      <c r="I11" s="203"/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51939.424374523936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/>
      <c r="B28" s="67"/>
      <c r="C28" s="75"/>
      <c r="D28" s="67"/>
      <c r="E28" s="71"/>
      <c r="F28" s="76"/>
      <c r="G28" s="76"/>
      <c r="H28" s="70"/>
      <c r="I28" s="184"/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0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52316.134374523936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5.54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40813</v>
      </c>
      <c r="C41" s="64" t="s">
        <v>103</v>
      </c>
      <c r="D41" s="95" t="s">
        <v>38</v>
      </c>
      <c r="E41" s="76">
        <v>22823.38</v>
      </c>
      <c r="F41" s="69">
        <f>E41/(1+$J$48)</f>
        <v>13372.813030995489</v>
      </c>
      <c r="G41" s="95">
        <v>220</v>
      </c>
      <c r="H41" s="96">
        <f>F41/G41</f>
        <v>60.78551377725222</v>
      </c>
      <c r="I41" s="97">
        <v>44</v>
      </c>
      <c r="J41" s="98">
        <f t="shared" ref="J41:J42" si="6">H41*I41*5</f>
        <v>13372.81303099549</v>
      </c>
    </row>
    <row r="42" spans="1:14" ht="15" customHeight="1" x14ac:dyDescent="0.25">
      <c r="A42" s="21" t="s">
        <v>31</v>
      </c>
      <c r="B42" s="67">
        <v>40931</v>
      </c>
      <c r="C42" s="64" t="s">
        <v>88</v>
      </c>
      <c r="D42" s="95" t="s">
        <v>38</v>
      </c>
      <c r="E42" s="76">
        <v>3398.27</v>
      </c>
      <c r="F42" s="69">
        <f>E42/(1+$J$48)</f>
        <v>1991.1349387707271</v>
      </c>
      <c r="G42" s="95">
        <v>220</v>
      </c>
      <c r="H42" s="96">
        <f t="shared" ref="H42" si="7">F42/G42</f>
        <v>9.0506133580487589</v>
      </c>
      <c r="I42" s="97">
        <v>44</v>
      </c>
      <c r="J42" s="98">
        <f t="shared" si="6"/>
        <v>1991.1349387707269</v>
      </c>
    </row>
    <row r="43" spans="1:14" ht="15" customHeight="1" x14ac:dyDescent="0.25">
      <c r="A43" s="21"/>
      <c r="B43" s="67"/>
      <c r="C43" s="64"/>
      <c r="D43" s="95"/>
      <c r="E43" s="76"/>
      <c r="F43" s="69"/>
      <c r="G43" s="95"/>
      <c r="H43" s="96"/>
      <c r="I43" s="97"/>
      <c r="J43" s="98"/>
    </row>
    <row r="44" spans="1:14" ht="15" customHeight="1" x14ac:dyDescent="0.25">
      <c r="A44" s="21"/>
      <c r="B44" s="67"/>
      <c r="C44" s="64"/>
      <c r="D44" s="95"/>
      <c r="E44" s="76"/>
      <c r="F44" s="69"/>
      <c r="G44" s="95"/>
      <c r="H44" s="96"/>
      <c r="I44" s="97"/>
      <c r="J44" s="98"/>
    </row>
    <row r="45" spans="1:14" ht="15" customHeight="1" x14ac:dyDescent="0.25">
      <c r="A45" s="21"/>
      <c r="B45" s="67"/>
      <c r="C45" s="64"/>
      <c r="D45" s="95"/>
      <c r="E45" s="76"/>
      <c r="F45" s="69"/>
      <c r="G45" s="95"/>
      <c r="H45" s="96"/>
      <c r="I45" s="97"/>
      <c r="J45" s="98"/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s="104" customFormat="1" ht="15" customHeight="1" x14ac:dyDescent="0.25">
      <c r="A58" s="107"/>
      <c r="B58" s="108"/>
      <c r="C58" s="108"/>
      <c r="D58" s="108"/>
      <c r="E58" s="108"/>
      <c r="F58" s="108"/>
      <c r="G58" s="108"/>
      <c r="H58" s="108"/>
      <c r="I58" s="108"/>
      <c r="J58" s="109"/>
    </row>
    <row r="59" spans="1:10" s="104" customFormat="1" ht="15" customHeight="1" x14ac:dyDescent="0.25">
      <c r="A59" s="188" t="s">
        <v>105</v>
      </c>
      <c r="B59" s="189"/>
      <c r="C59" s="189"/>
      <c r="D59" s="189"/>
      <c r="E59" s="189"/>
      <c r="F59" s="189"/>
      <c r="G59" s="189"/>
      <c r="H59" s="189"/>
      <c r="I59" s="189"/>
      <c r="J59" s="190"/>
    </row>
    <row r="60" spans="1:10" ht="15.75" thickBot="1" x14ac:dyDescent="0.3">
      <c r="A60" s="209"/>
      <c r="B60" s="210"/>
      <c r="C60" s="210"/>
      <c r="D60" s="210"/>
      <c r="E60" s="210"/>
      <c r="F60" s="210"/>
      <c r="G60" s="210"/>
      <c r="H60" s="210"/>
      <c r="I60" s="210"/>
      <c r="J60" s="211"/>
    </row>
    <row r="62" spans="1:10" ht="15.75" x14ac:dyDescent="0.25">
      <c r="A62" s="176" t="s">
        <v>36</v>
      </c>
      <c r="B62" s="176"/>
      <c r="C62" s="176"/>
      <c r="D62" s="176"/>
      <c r="E62" s="176"/>
      <c r="F62" s="176"/>
      <c r="G62" s="176"/>
      <c r="H62" s="176"/>
      <c r="I62" s="176"/>
      <c r="J62" s="176"/>
    </row>
    <row r="63" spans="1:10" x14ac:dyDescent="0.25">
      <c r="A63" s="110" t="s">
        <v>0</v>
      </c>
      <c r="B63" s="177" t="s">
        <v>79</v>
      </c>
      <c r="C63" s="177"/>
      <c r="D63" s="177"/>
      <c r="E63" s="177"/>
      <c r="F63" s="177"/>
      <c r="G63" s="177"/>
      <c r="H63" s="177"/>
      <c r="I63" s="111" t="s">
        <v>37</v>
      </c>
      <c r="J63" s="111" t="s">
        <v>80</v>
      </c>
    </row>
    <row r="64" spans="1:10" x14ac:dyDescent="0.25">
      <c r="A64" s="116" t="str">
        <f>A41</f>
        <v>A</v>
      </c>
      <c r="B64" s="175" t="str">
        <f>C41</f>
        <v>ENGENHEIRO ELETRICISTA PLENO (MENSALISTA) (*)</v>
      </c>
      <c r="C64" s="175"/>
      <c r="D64" s="175"/>
      <c r="E64" s="175"/>
      <c r="F64" s="175"/>
      <c r="G64" s="175"/>
      <c r="H64" s="175"/>
      <c r="I64" s="112" t="s">
        <v>38</v>
      </c>
      <c r="J64" s="113">
        <v>1.25</v>
      </c>
    </row>
    <row r="65" spans="1:10" x14ac:dyDescent="0.25">
      <c r="A65" s="116" t="str">
        <f t="shared" ref="A65" si="8">A42</f>
        <v>B</v>
      </c>
      <c r="B65" s="175" t="str">
        <f t="shared" ref="B65" si="9">C42</f>
        <v>AUXILIAR TECNICO / ASSISTENTE DE ENGENHARIA (MENSALISTA)</v>
      </c>
      <c r="C65" s="175"/>
      <c r="D65" s="175"/>
      <c r="E65" s="175"/>
      <c r="F65" s="175"/>
      <c r="G65" s="175"/>
      <c r="H65" s="175"/>
      <c r="I65" s="112" t="s">
        <v>38</v>
      </c>
      <c r="J65" s="113">
        <v>2.5</v>
      </c>
    </row>
    <row r="66" spans="1:10" x14ac:dyDescent="0.25">
      <c r="A66" s="116"/>
      <c r="B66" s="175"/>
      <c r="C66" s="175"/>
      <c r="D66" s="175"/>
      <c r="E66" s="175"/>
      <c r="F66" s="175"/>
      <c r="G66" s="175"/>
      <c r="H66" s="175"/>
      <c r="I66" s="112"/>
      <c r="J66" s="113"/>
    </row>
    <row r="67" spans="1:10" x14ac:dyDescent="0.25">
      <c r="A67" s="116"/>
      <c r="B67" s="175"/>
      <c r="C67" s="175"/>
      <c r="D67" s="175"/>
      <c r="E67" s="175"/>
      <c r="F67" s="175"/>
      <c r="G67" s="175"/>
      <c r="H67" s="175"/>
      <c r="I67" s="112"/>
      <c r="J67" s="113"/>
    </row>
    <row r="68" spans="1:10" x14ac:dyDescent="0.25">
      <c r="A68" s="116"/>
      <c r="B68" s="175"/>
      <c r="C68" s="175"/>
      <c r="D68" s="175"/>
      <c r="E68" s="175"/>
      <c r="F68" s="175"/>
      <c r="G68" s="175"/>
      <c r="H68" s="175"/>
      <c r="I68" s="112"/>
      <c r="J68" s="113"/>
    </row>
  </sheetData>
  <mergeCells count="45"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B66:H66"/>
    <mergeCell ref="B67:H67"/>
    <mergeCell ref="B68:H68"/>
    <mergeCell ref="A59:J59"/>
    <mergeCell ref="A60:J60"/>
    <mergeCell ref="A62:J62"/>
    <mergeCell ref="B63:H63"/>
    <mergeCell ref="B64:H64"/>
    <mergeCell ref="B65:H6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1029B-8811-490F-AE4E-705EFE22F5B1}">
  <dimension ref="A1:P68"/>
  <sheetViews>
    <sheetView view="pageBreakPreview" zoomScaleNormal="100" zoomScaleSheetLayoutView="100" workbookViewId="0">
      <selection sqref="A1:J1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15.75" x14ac:dyDescent="0.25">
      <c r="A1" s="191" t="s">
        <v>150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40813</v>
      </c>
      <c r="C7" s="64" t="str">
        <f>C41</f>
        <v>ENGENHEIRO ELETRICISTA PLENO (MENSALISTA) (*)</v>
      </c>
      <c r="D7" s="68" t="str">
        <f>I64</f>
        <v>Mês</v>
      </c>
      <c r="E7" s="71">
        <f>J64</f>
        <v>2.5</v>
      </c>
      <c r="F7" s="76">
        <f>J41</f>
        <v>13372.81303099549</v>
      </c>
      <c r="G7" s="76">
        <f>E7*F7</f>
        <v>33432.032577488724</v>
      </c>
      <c r="H7" s="70">
        <f>'Cálculo do fator "K"'!L15</f>
        <v>2.3942000000000001</v>
      </c>
      <c r="I7" s="203">
        <f>G7*H7</f>
        <v>80042.972397023506</v>
      </c>
      <c r="J7" s="204"/>
    </row>
    <row r="8" spans="1:10" x14ac:dyDescent="0.25">
      <c r="A8" s="35" t="s">
        <v>9</v>
      </c>
      <c r="B8" s="67">
        <f t="shared" ref="B8:C8" si="0">B42</f>
        <v>40931</v>
      </c>
      <c r="C8" s="64" t="str">
        <f t="shared" si="0"/>
        <v>AUXILIAR TECNICO / ASSISTENTE DE ENGENHARIA (MENSALISTA)</v>
      </c>
      <c r="D8" s="68" t="str">
        <f t="shared" ref="D8:E8" si="1">I65</f>
        <v>Mês</v>
      </c>
      <c r="E8" s="71">
        <f t="shared" si="1"/>
        <v>5</v>
      </c>
      <c r="F8" s="76">
        <f t="shared" ref="F8" si="2">J42</f>
        <v>1991.1349387707269</v>
      </c>
      <c r="G8" s="76">
        <f t="shared" ref="G8" si="3">E8*F8</f>
        <v>9955.6746938536344</v>
      </c>
      <c r="H8" s="70">
        <f t="shared" ref="H8" si="4">H7</f>
        <v>2.3942000000000001</v>
      </c>
      <c r="I8" s="203">
        <f t="shared" ref="I8" si="5">G8*H8</f>
        <v>23835.876352024374</v>
      </c>
      <c r="J8" s="204"/>
    </row>
    <row r="9" spans="1:10" x14ac:dyDescent="0.25">
      <c r="A9" s="35"/>
      <c r="B9" s="67"/>
      <c r="C9" s="64"/>
      <c r="D9" s="68"/>
      <c r="E9" s="71"/>
      <c r="F9" s="76"/>
      <c r="G9" s="76"/>
      <c r="H9" s="70"/>
      <c r="I9" s="203"/>
      <c r="J9" s="204"/>
    </row>
    <row r="10" spans="1:10" x14ac:dyDescent="0.25">
      <c r="A10" s="35"/>
      <c r="B10" s="67"/>
      <c r="C10" s="99"/>
      <c r="D10" s="68"/>
      <c r="E10" s="71"/>
      <c r="F10" s="76"/>
      <c r="G10" s="76"/>
      <c r="H10" s="70"/>
      <c r="I10" s="203"/>
      <c r="J10" s="204"/>
    </row>
    <row r="11" spans="1:10" x14ac:dyDescent="0.25">
      <c r="A11" s="35"/>
      <c r="B11" s="67"/>
      <c r="C11" s="64"/>
      <c r="D11" s="68"/>
      <c r="E11" s="71"/>
      <c r="F11" s="76"/>
      <c r="G11" s="76"/>
      <c r="H11" s="70"/>
      <c r="I11" s="203"/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103878.84874904787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/>
      <c r="B28" s="67"/>
      <c r="C28" s="75"/>
      <c r="D28" s="67"/>
      <c r="E28" s="71"/>
      <c r="F28" s="76"/>
      <c r="G28" s="76"/>
      <c r="H28" s="70"/>
      <c r="I28" s="184"/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0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104255.55874904788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11.04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40813</v>
      </c>
      <c r="C41" s="64" t="s">
        <v>103</v>
      </c>
      <c r="D41" s="95" t="s">
        <v>38</v>
      </c>
      <c r="E41" s="76">
        <v>22823.38</v>
      </c>
      <c r="F41" s="69">
        <f>E41/(1+$J$48)</f>
        <v>13372.813030995489</v>
      </c>
      <c r="G41" s="95">
        <v>220</v>
      </c>
      <c r="H41" s="96">
        <f>F41/G41</f>
        <v>60.78551377725222</v>
      </c>
      <c r="I41" s="97">
        <v>44</v>
      </c>
      <c r="J41" s="98">
        <f t="shared" ref="J41:J42" si="6">H41*I41*5</f>
        <v>13372.81303099549</v>
      </c>
    </row>
    <row r="42" spans="1:14" ht="15" customHeight="1" x14ac:dyDescent="0.25">
      <c r="A42" s="21" t="s">
        <v>31</v>
      </c>
      <c r="B42" s="67">
        <v>40931</v>
      </c>
      <c r="C42" s="64" t="s">
        <v>88</v>
      </c>
      <c r="D42" s="95" t="s">
        <v>38</v>
      </c>
      <c r="E42" s="76">
        <v>3398.27</v>
      </c>
      <c r="F42" s="69">
        <f>E42/(1+$J$48)</f>
        <v>1991.1349387707271</v>
      </c>
      <c r="G42" s="95">
        <v>220</v>
      </c>
      <c r="H42" s="96">
        <f t="shared" ref="H42" si="7">F42/G42</f>
        <v>9.0506133580487589</v>
      </c>
      <c r="I42" s="97">
        <v>44</v>
      </c>
      <c r="J42" s="98">
        <f t="shared" si="6"/>
        <v>1991.1349387707269</v>
      </c>
    </row>
    <row r="43" spans="1:14" ht="15" customHeight="1" x14ac:dyDescent="0.25">
      <c r="A43" s="21"/>
      <c r="B43" s="67"/>
      <c r="C43" s="64"/>
      <c r="D43" s="95"/>
      <c r="E43" s="76"/>
      <c r="F43" s="69"/>
      <c r="G43" s="95"/>
      <c r="H43" s="96"/>
      <c r="I43" s="97"/>
      <c r="J43" s="98"/>
    </row>
    <row r="44" spans="1:14" ht="15" customHeight="1" x14ac:dyDescent="0.25">
      <c r="A44" s="21"/>
      <c r="B44" s="67"/>
      <c r="C44" s="64"/>
      <c r="D44" s="95"/>
      <c r="E44" s="76"/>
      <c r="F44" s="69"/>
      <c r="G44" s="95"/>
      <c r="H44" s="96"/>
      <c r="I44" s="97"/>
      <c r="J44" s="98"/>
    </row>
    <row r="45" spans="1:14" ht="15" customHeight="1" x14ac:dyDescent="0.25">
      <c r="A45" s="21"/>
      <c r="B45" s="67"/>
      <c r="C45" s="64"/>
      <c r="D45" s="95"/>
      <c r="E45" s="76"/>
      <c r="F45" s="69"/>
      <c r="G45" s="95"/>
      <c r="H45" s="96"/>
      <c r="I45" s="97"/>
      <c r="J45" s="98"/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s="104" customFormat="1" ht="15" customHeight="1" x14ac:dyDescent="0.25">
      <c r="A58" s="107"/>
      <c r="B58" s="108"/>
      <c r="C58" s="108"/>
      <c r="D58" s="108"/>
      <c r="E58" s="108"/>
      <c r="F58" s="108"/>
      <c r="G58" s="108"/>
      <c r="H58" s="108"/>
      <c r="I58" s="108"/>
      <c r="J58" s="109"/>
    </row>
    <row r="59" spans="1:10" s="104" customFormat="1" ht="15" customHeight="1" x14ac:dyDescent="0.25">
      <c r="A59" s="188" t="s">
        <v>105</v>
      </c>
      <c r="B59" s="189"/>
      <c r="C59" s="189"/>
      <c r="D59" s="189"/>
      <c r="E59" s="189"/>
      <c r="F59" s="189"/>
      <c r="G59" s="189"/>
      <c r="H59" s="189"/>
      <c r="I59" s="189"/>
      <c r="J59" s="190"/>
    </row>
    <row r="60" spans="1:10" ht="15.75" thickBot="1" x14ac:dyDescent="0.3">
      <c r="A60" s="209"/>
      <c r="B60" s="210"/>
      <c r="C60" s="210"/>
      <c r="D60" s="210"/>
      <c r="E60" s="210"/>
      <c r="F60" s="210"/>
      <c r="G60" s="210"/>
      <c r="H60" s="210"/>
      <c r="I60" s="210"/>
      <c r="J60" s="211"/>
    </row>
    <row r="62" spans="1:10" ht="15.75" x14ac:dyDescent="0.25">
      <c r="A62" s="176" t="s">
        <v>36</v>
      </c>
      <c r="B62" s="176"/>
      <c r="C62" s="176"/>
      <c r="D62" s="176"/>
      <c r="E62" s="176"/>
      <c r="F62" s="176"/>
      <c r="G62" s="176"/>
      <c r="H62" s="176"/>
      <c r="I62" s="176"/>
      <c r="J62" s="176"/>
    </row>
    <row r="63" spans="1:10" x14ac:dyDescent="0.25">
      <c r="A63" s="110" t="s">
        <v>0</v>
      </c>
      <c r="B63" s="177" t="s">
        <v>79</v>
      </c>
      <c r="C63" s="177"/>
      <c r="D63" s="177"/>
      <c r="E63" s="177"/>
      <c r="F63" s="177"/>
      <c r="G63" s="177"/>
      <c r="H63" s="177"/>
      <c r="I63" s="111" t="s">
        <v>37</v>
      </c>
      <c r="J63" s="111" t="s">
        <v>80</v>
      </c>
    </row>
    <row r="64" spans="1:10" x14ac:dyDescent="0.25">
      <c r="A64" s="116" t="str">
        <f>A41</f>
        <v>A</v>
      </c>
      <c r="B64" s="175" t="str">
        <f>C41</f>
        <v>ENGENHEIRO ELETRICISTA PLENO (MENSALISTA) (*)</v>
      </c>
      <c r="C64" s="175"/>
      <c r="D64" s="175"/>
      <c r="E64" s="175"/>
      <c r="F64" s="175"/>
      <c r="G64" s="175"/>
      <c r="H64" s="175"/>
      <c r="I64" s="112" t="s">
        <v>38</v>
      </c>
      <c r="J64" s="113">
        <v>2.5</v>
      </c>
    </row>
    <row r="65" spans="1:10" x14ac:dyDescent="0.25">
      <c r="A65" s="116" t="str">
        <f t="shared" ref="A65" si="8">A42</f>
        <v>B</v>
      </c>
      <c r="B65" s="175" t="str">
        <f t="shared" ref="B65" si="9">C42</f>
        <v>AUXILIAR TECNICO / ASSISTENTE DE ENGENHARIA (MENSALISTA)</v>
      </c>
      <c r="C65" s="175"/>
      <c r="D65" s="175"/>
      <c r="E65" s="175"/>
      <c r="F65" s="175"/>
      <c r="G65" s="175"/>
      <c r="H65" s="175"/>
      <c r="I65" s="112" t="s">
        <v>38</v>
      </c>
      <c r="J65" s="113">
        <v>5</v>
      </c>
    </row>
    <row r="66" spans="1:10" x14ac:dyDescent="0.25">
      <c r="A66" s="116"/>
      <c r="B66" s="175"/>
      <c r="C66" s="175"/>
      <c r="D66" s="175"/>
      <c r="E66" s="175"/>
      <c r="F66" s="175"/>
      <c r="G66" s="175"/>
      <c r="H66" s="175"/>
      <c r="I66" s="112"/>
      <c r="J66" s="113"/>
    </row>
    <row r="67" spans="1:10" x14ac:dyDescent="0.25">
      <c r="A67" s="116"/>
      <c r="B67" s="175"/>
      <c r="C67" s="175"/>
      <c r="D67" s="175"/>
      <c r="E67" s="175"/>
      <c r="F67" s="175"/>
      <c r="G67" s="175"/>
      <c r="H67" s="175"/>
      <c r="I67" s="112"/>
      <c r="J67" s="113"/>
    </row>
    <row r="68" spans="1:10" x14ac:dyDescent="0.25">
      <c r="A68" s="116"/>
      <c r="B68" s="175"/>
      <c r="C68" s="175"/>
      <c r="D68" s="175"/>
      <c r="E68" s="175"/>
      <c r="F68" s="175"/>
      <c r="G68" s="175"/>
      <c r="H68" s="175"/>
      <c r="I68" s="112"/>
      <c r="J68" s="113"/>
    </row>
  </sheetData>
  <mergeCells count="45"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B66:H66"/>
    <mergeCell ref="B67:H67"/>
    <mergeCell ref="B68:H68"/>
    <mergeCell ref="A59:J59"/>
    <mergeCell ref="A60:J60"/>
    <mergeCell ref="A62:J62"/>
    <mergeCell ref="B63:H63"/>
    <mergeCell ref="B64:H64"/>
    <mergeCell ref="B65:H6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95101-A37E-40FA-97E7-A625AB412A04}">
  <dimension ref="A1:P68"/>
  <sheetViews>
    <sheetView view="pageBreakPreview" topLeftCell="A49" zoomScaleNormal="100" zoomScaleSheetLayoutView="100" workbookViewId="0">
      <selection activeCell="J65" sqref="J65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9" width="11.7109375" style="66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0" ht="30" customHeight="1" x14ac:dyDescent="0.25">
      <c r="A1" s="236" t="s">
        <v>147</v>
      </c>
      <c r="B1" s="237"/>
      <c r="C1" s="237"/>
      <c r="D1" s="237"/>
      <c r="E1" s="237"/>
      <c r="F1" s="237"/>
      <c r="G1" s="237"/>
      <c r="H1" s="237"/>
      <c r="I1" s="238"/>
      <c r="J1" s="239"/>
    </row>
    <row r="2" spans="1:10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0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0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0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0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0" x14ac:dyDescent="0.25">
      <c r="A7" s="35" t="s">
        <v>8</v>
      </c>
      <c r="B7" s="67">
        <f>B41</f>
        <v>40813</v>
      </c>
      <c r="C7" s="64" t="str">
        <f>C41</f>
        <v>ENGENHEIRO ELETRICISTA PLENO (MENSALISTA) (*)</v>
      </c>
      <c r="D7" s="68" t="str">
        <f>I64</f>
        <v>Mês</v>
      </c>
      <c r="E7" s="71">
        <f>J64</f>
        <v>1</v>
      </c>
      <c r="F7" s="76">
        <f>J41</f>
        <v>13372.81303099549</v>
      </c>
      <c r="G7" s="76">
        <f>E7*F7</f>
        <v>13372.81303099549</v>
      </c>
      <c r="H7" s="70">
        <f>'Cálculo do fator "K"'!L15</f>
        <v>2.3942000000000001</v>
      </c>
      <c r="I7" s="203">
        <f>G7*H7</f>
        <v>32017.188958809405</v>
      </c>
      <c r="J7" s="204"/>
    </row>
    <row r="8" spans="1:10" x14ac:dyDescent="0.25">
      <c r="A8" s="35" t="s">
        <v>9</v>
      </c>
      <c r="B8" s="67">
        <f t="shared" ref="B8:C8" si="0">B42</f>
        <v>40931</v>
      </c>
      <c r="C8" s="64" t="str">
        <f t="shared" si="0"/>
        <v>AUXILIAR TECNICO / ASSISTENTE DE ENGENHARIA (MENSALISTA)</v>
      </c>
      <c r="D8" s="68" t="str">
        <f t="shared" ref="D8:E8" si="1">I65</f>
        <v>Mês</v>
      </c>
      <c r="E8" s="71">
        <f t="shared" si="1"/>
        <v>4</v>
      </c>
      <c r="F8" s="76">
        <f t="shared" ref="F8" si="2">J42</f>
        <v>1991.1349387707269</v>
      </c>
      <c r="G8" s="76">
        <f t="shared" ref="G8" si="3">E8*F8</f>
        <v>7964.5397550829075</v>
      </c>
      <c r="H8" s="70">
        <f t="shared" ref="H8" si="4">H7</f>
        <v>2.3942000000000001</v>
      </c>
      <c r="I8" s="203">
        <f t="shared" ref="I8" si="5">G8*H8</f>
        <v>19068.7010816195</v>
      </c>
      <c r="J8" s="204"/>
    </row>
    <row r="9" spans="1:10" x14ac:dyDescent="0.25">
      <c r="A9" s="35"/>
      <c r="B9" s="67"/>
      <c r="C9" s="64"/>
      <c r="D9" s="68"/>
      <c r="E9" s="71"/>
      <c r="F9" s="76"/>
      <c r="G9" s="76"/>
      <c r="H9" s="70"/>
      <c r="I9" s="203"/>
      <c r="J9" s="204"/>
    </row>
    <row r="10" spans="1:10" x14ac:dyDescent="0.25">
      <c r="A10" s="35"/>
      <c r="B10" s="67"/>
      <c r="C10" s="99"/>
      <c r="D10" s="68"/>
      <c r="E10" s="71"/>
      <c r="F10" s="76"/>
      <c r="G10" s="76"/>
      <c r="H10" s="70"/>
      <c r="I10" s="203"/>
      <c r="J10" s="204"/>
    </row>
    <row r="11" spans="1:10" x14ac:dyDescent="0.25">
      <c r="A11" s="35"/>
      <c r="B11" s="67"/>
      <c r="C11" s="64"/>
      <c r="D11" s="68"/>
      <c r="E11" s="71"/>
      <c r="F11" s="76"/>
      <c r="G11" s="76"/>
      <c r="H11" s="70"/>
      <c r="I11" s="203"/>
      <c r="J11" s="204"/>
    </row>
    <row r="12" spans="1:10" x14ac:dyDescent="0.25">
      <c r="A12" s="114"/>
      <c r="B12" s="67"/>
      <c r="C12" s="64"/>
      <c r="D12" s="68"/>
      <c r="E12" s="69"/>
      <c r="F12" s="69"/>
      <c r="G12" s="69"/>
      <c r="H12" s="70"/>
      <c r="I12" s="205"/>
      <c r="J12" s="206"/>
    </row>
    <row r="13" spans="1:10" x14ac:dyDescent="0.25">
      <c r="A13" s="47"/>
      <c r="B13" s="67"/>
      <c r="C13" s="64"/>
      <c r="D13" s="68"/>
      <c r="E13" s="69"/>
      <c r="F13" s="69"/>
      <c r="G13" s="69"/>
      <c r="H13" s="71"/>
      <c r="I13" s="205"/>
      <c r="J13" s="206"/>
    </row>
    <row r="14" spans="1:10" ht="15.75" thickBot="1" x14ac:dyDescent="0.3">
      <c r="A14" s="11"/>
      <c r="J14" s="42"/>
    </row>
    <row r="15" spans="1:10" ht="15.75" thickBot="1" x14ac:dyDescent="0.3">
      <c r="A15" s="212" t="s">
        <v>21</v>
      </c>
      <c r="B15" s="213"/>
      <c r="C15" s="213"/>
      <c r="D15" s="213"/>
      <c r="E15" s="213"/>
      <c r="F15" s="213"/>
      <c r="G15" s="213"/>
      <c r="H15" s="213"/>
      <c r="I15" s="207">
        <f>SUM(I7:J13)</f>
        <v>51085.890040428902</v>
      </c>
      <c r="J15" s="208"/>
    </row>
    <row r="16" spans="1:10" ht="15.75" thickBot="1" x14ac:dyDescent="0.3">
      <c r="A16" s="14"/>
      <c r="B16" s="5"/>
      <c r="C16" s="5"/>
      <c r="D16" s="5"/>
      <c r="E16" s="5"/>
      <c r="F16" s="5"/>
      <c r="G16" s="5"/>
      <c r="H16" s="72"/>
      <c r="I16" s="72"/>
      <c r="J16" s="6"/>
    </row>
    <row r="17" spans="1:16" ht="15.75" thickBot="1" x14ac:dyDescent="0.3">
      <c r="A17" s="198" t="s">
        <v>18</v>
      </c>
      <c r="B17" s="199"/>
      <c r="C17" s="214" t="s">
        <v>72</v>
      </c>
      <c r="D17" s="214"/>
      <c r="E17" s="214"/>
      <c r="F17" s="214"/>
      <c r="G17" s="214"/>
      <c r="H17" s="214"/>
      <c r="I17" s="215"/>
      <c r="J17" s="216"/>
      <c r="N17" s="73"/>
      <c r="P17" s="74" t="s">
        <v>45</v>
      </c>
    </row>
    <row r="18" spans="1:16" ht="15.75" thickBot="1" x14ac:dyDescent="0.3">
      <c r="A18" s="11"/>
      <c r="B18" s="8"/>
      <c r="C18" s="8"/>
      <c r="D18" s="8"/>
      <c r="E18" s="8"/>
      <c r="F18" s="8"/>
      <c r="G18" s="8"/>
      <c r="H18" s="27"/>
      <c r="I18" s="27"/>
      <c r="J18" s="10"/>
    </row>
    <row r="19" spans="1:16" x14ac:dyDescent="0.25">
      <c r="A19" s="32"/>
      <c r="B19" s="33" t="s">
        <v>23</v>
      </c>
      <c r="C19" s="33" t="s">
        <v>6</v>
      </c>
      <c r="D19" s="33" t="s">
        <v>41</v>
      </c>
      <c r="E19" s="33" t="s">
        <v>42</v>
      </c>
      <c r="F19" s="33" t="s">
        <v>35</v>
      </c>
      <c r="G19" s="33" t="s">
        <v>40</v>
      </c>
      <c r="H19" s="34" t="s">
        <v>57</v>
      </c>
      <c r="I19" s="178" t="s">
        <v>11</v>
      </c>
      <c r="J19" s="179"/>
    </row>
    <row r="20" spans="1:16" x14ac:dyDescent="0.25">
      <c r="A20" s="35" t="s">
        <v>71</v>
      </c>
      <c r="B20" s="67" t="s">
        <v>94</v>
      </c>
      <c r="C20" s="75" t="s">
        <v>93</v>
      </c>
      <c r="D20" s="67" t="s">
        <v>26</v>
      </c>
      <c r="E20" s="71">
        <v>1</v>
      </c>
      <c r="F20" s="76">
        <v>300</v>
      </c>
      <c r="G20" s="76">
        <f>E20*F20</f>
        <v>300</v>
      </c>
      <c r="H20" s="70">
        <f>'Cálculo do fator "K"'!L16</f>
        <v>1.2557</v>
      </c>
      <c r="I20" s="205">
        <f>G20*H20</f>
        <v>376.71000000000004</v>
      </c>
      <c r="J20" s="206"/>
    </row>
    <row r="21" spans="1:16" ht="15.75" thickBot="1" x14ac:dyDescent="0.3">
      <c r="A21" s="45"/>
      <c r="B21" s="77"/>
      <c r="C21" s="78"/>
      <c r="D21" s="78"/>
      <c r="E21" s="79"/>
      <c r="F21" s="79"/>
      <c r="G21" s="79"/>
      <c r="H21" s="80"/>
      <c r="I21" s="186"/>
      <c r="J21" s="187"/>
    </row>
    <row r="22" spans="1:16" ht="15.75" thickBot="1" x14ac:dyDescent="0.3">
      <c r="A22" s="11"/>
      <c r="J22" s="42"/>
      <c r="N22" s="81"/>
    </row>
    <row r="23" spans="1:16" ht="15.75" thickBot="1" x14ac:dyDescent="0.3">
      <c r="A23" s="212" t="s">
        <v>20</v>
      </c>
      <c r="B23" s="213"/>
      <c r="C23" s="213"/>
      <c r="D23" s="213"/>
      <c r="E23" s="213"/>
      <c r="F23" s="213"/>
      <c r="G23" s="213"/>
      <c r="H23" s="213"/>
      <c r="I23" s="207">
        <f>SUM(I20:J21)</f>
        <v>376.71000000000004</v>
      </c>
      <c r="J23" s="208"/>
    </row>
    <row r="24" spans="1:16" ht="15.75" thickBot="1" x14ac:dyDescent="0.3">
      <c r="A24" s="11"/>
      <c r="J24" s="42"/>
    </row>
    <row r="25" spans="1:16" ht="15.75" thickBot="1" x14ac:dyDescent="0.3">
      <c r="A25" s="198" t="s">
        <v>19</v>
      </c>
      <c r="B25" s="199"/>
      <c r="C25" s="215" t="s">
        <v>43</v>
      </c>
      <c r="D25" s="217"/>
      <c r="E25" s="217"/>
      <c r="F25" s="217"/>
      <c r="G25" s="217"/>
      <c r="H25" s="217"/>
      <c r="I25" s="217"/>
      <c r="J25" s="218"/>
    </row>
    <row r="26" spans="1:16" ht="15.75" thickBot="1" x14ac:dyDescent="0.3">
      <c r="A26" s="11"/>
      <c r="B26" s="8"/>
      <c r="C26" s="8"/>
      <c r="D26" s="8"/>
      <c r="E26" s="8"/>
      <c r="F26" s="8"/>
      <c r="G26" s="8"/>
      <c r="H26" s="27"/>
      <c r="I26" s="27"/>
      <c r="J26" s="10"/>
    </row>
    <row r="27" spans="1:16" x14ac:dyDescent="0.25">
      <c r="A27" s="32" t="s">
        <v>25</v>
      </c>
      <c r="B27" s="33" t="s">
        <v>24</v>
      </c>
      <c r="C27" s="33" t="s">
        <v>7</v>
      </c>
      <c r="D27" s="33" t="s">
        <v>41</v>
      </c>
      <c r="E27" s="33" t="s">
        <v>42</v>
      </c>
      <c r="F27" s="33" t="s">
        <v>49</v>
      </c>
      <c r="G27" s="33" t="s">
        <v>40</v>
      </c>
      <c r="H27" s="34" t="s">
        <v>57</v>
      </c>
      <c r="I27" s="182" t="s">
        <v>11</v>
      </c>
      <c r="J27" s="183"/>
    </row>
    <row r="28" spans="1:16" x14ac:dyDescent="0.25">
      <c r="A28" s="21"/>
      <c r="B28" s="67"/>
      <c r="C28" s="75"/>
      <c r="D28" s="67"/>
      <c r="E28" s="71"/>
      <c r="F28" s="76"/>
      <c r="G28" s="76"/>
      <c r="H28" s="70"/>
      <c r="I28" s="184"/>
      <c r="J28" s="185"/>
    </row>
    <row r="29" spans="1:16" ht="15.75" thickBot="1" x14ac:dyDescent="0.3">
      <c r="A29" s="22"/>
      <c r="B29" s="77"/>
      <c r="C29" s="82"/>
      <c r="D29" s="82"/>
      <c r="E29" s="77"/>
      <c r="F29" s="83"/>
      <c r="G29" s="83"/>
      <c r="H29" s="84"/>
      <c r="I29" s="180"/>
      <c r="J29" s="181"/>
    </row>
    <row r="30" spans="1:16" ht="15.75" thickBot="1" x14ac:dyDescent="0.3">
      <c r="A30" s="41"/>
      <c r="G30" s="15"/>
      <c r="J30" s="85"/>
    </row>
    <row r="31" spans="1:16" ht="15.75" thickBot="1" x14ac:dyDescent="0.3">
      <c r="A31" s="212" t="s">
        <v>22</v>
      </c>
      <c r="B31" s="213"/>
      <c r="C31" s="213"/>
      <c r="D31" s="213"/>
      <c r="E31" s="213"/>
      <c r="F31" s="213"/>
      <c r="G31" s="213"/>
      <c r="H31" s="213"/>
      <c r="I31" s="207">
        <f>SUM(I28:J29)</f>
        <v>0</v>
      </c>
      <c r="J31" s="208"/>
      <c r="P31" t="s">
        <v>34</v>
      </c>
    </row>
    <row r="32" spans="1:16" ht="15.75" thickBot="1" x14ac:dyDescent="0.3">
      <c r="A32" s="43"/>
      <c r="B32" s="43"/>
      <c r="C32" s="43"/>
      <c r="D32" s="43"/>
      <c r="E32" s="43"/>
      <c r="F32" s="43"/>
      <c r="G32" s="43"/>
      <c r="H32" s="43"/>
      <c r="I32" s="43"/>
      <c r="J32" s="44"/>
    </row>
    <row r="33" spans="1:14" x14ac:dyDescent="0.25">
      <c r="A33" s="86"/>
      <c r="B33" s="87"/>
      <c r="C33" s="87"/>
      <c r="D33" s="87"/>
      <c r="E33" s="87"/>
      <c r="F33" s="87"/>
      <c r="G33" s="87"/>
      <c r="H33" s="88"/>
      <c r="I33" s="88"/>
      <c r="J33" s="219">
        <f>SUM(I15+I23+I31)</f>
        <v>51462.600040428901</v>
      </c>
    </row>
    <row r="34" spans="1:14" x14ac:dyDescent="0.25">
      <c r="A34" s="89"/>
      <c r="B34" s="90"/>
      <c r="C34" s="31" t="s">
        <v>29</v>
      </c>
      <c r="D34" s="31"/>
      <c r="E34" s="90"/>
      <c r="F34" s="90"/>
      <c r="G34" s="90"/>
      <c r="H34" s="91"/>
      <c r="I34" s="91"/>
      <c r="J34" s="220"/>
    </row>
    <row r="35" spans="1:14" ht="15.75" thickBot="1" x14ac:dyDescent="0.3">
      <c r="A35" s="92"/>
      <c r="B35" s="93"/>
      <c r="C35" s="93"/>
      <c r="D35" s="93"/>
      <c r="E35" s="93"/>
      <c r="F35" s="93"/>
      <c r="G35" s="93"/>
      <c r="H35" s="94"/>
      <c r="I35" s="94"/>
      <c r="J35" s="221"/>
    </row>
    <row r="36" spans="1:14" ht="16.5" thickBot="1" x14ac:dyDescent="0.3">
      <c r="A36" s="117"/>
      <c r="B36" s="118"/>
      <c r="C36" s="118"/>
      <c r="D36" s="118"/>
      <c r="E36" s="118"/>
      <c r="F36" s="118"/>
      <c r="G36" s="119" t="s">
        <v>96</v>
      </c>
      <c r="H36" s="120">
        <v>9440</v>
      </c>
      <c r="I36" s="121" t="s">
        <v>97</v>
      </c>
      <c r="J36" s="122">
        <f>ROUND(J33/H36,2)</f>
        <v>5.45</v>
      </c>
    </row>
    <row r="37" spans="1:14" ht="15.75" thickBot="1" x14ac:dyDescent="0.3">
      <c r="A37" s="41"/>
      <c r="J37" s="42"/>
    </row>
    <row r="38" spans="1:14" ht="15.75" thickBot="1" x14ac:dyDescent="0.3">
      <c r="A38" s="222" t="s">
        <v>95</v>
      </c>
      <c r="B38" s="223"/>
      <c r="C38" s="223"/>
      <c r="D38" s="223"/>
      <c r="E38" s="223"/>
      <c r="F38" s="223"/>
      <c r="G38" s="223"/>
      <c r="H38" s="223"/>
      <c r="I38" s="223"/>
      <c r="J38" s="224"/>
    </row>
    <row r="39" spans="1:14" ht="15.75" thickBot="1" x14ac:dyDescent="0.3">
      <c r="A39" s="41"/>
      <c r="J39" s="42"/>
      <c r="N39" s="73"/>
    </row>
    <row r="40" spans="1:14" ht="105" x14ac:dyDescent="0.25">
      <c r="A40" s="36" t="s">
        <v>25</v>
      </c>
      <c r="B40" s="37" t="s">
        <v>32</v>
      </c>
      <c r="C40" s="34" t="s">
        <v>12</v>
      </c>
      <c r="D40" s="34" t="s">
        <v>26</v>
      </c>
      <c r="E40" s="37" t="s">
        <v>27</v>
      </c>
      <c r="F40" s="37" t="s">
        <v>28</v>
      </c>
      <c r="G40" s="34" t="s">
        <v>47</v>
      </c>
      <c r="H40" s="46" t="s">
        <v>44</v>
      </c>
      <c r="I40" s="46" t="s">
        <v>46</v>
      </c>
      <c r="J40" s="46" t="s">
        <v>48</v>
      </c>
    </row>
    <row r="41" spans="1:14" ht="15" customHeight="1" x14ac:dyDescent="0.25">
      <c r="A41" s="21" t="s">
        <v>30</v>
      </c>
      <c r="B41" s="67">
        <v>40813</v>
      </c>
      <c r="C41" s="64" t="s">
        <v>103</v>
      </c>
      <c r="D41" s="95" t="s">
        <v>38</v>
      </c>
      <c r="E41" s="76">
        <v>22823.38</v>
      </c>
      <c r="F41" s="69">
        <f>E41/(1+$J$48)</f>
        <v>13372.813030995489</v>
      </c>
      <c r="G41" s="95">
        <v>220</v>
      </c>
      <c r="H41" s="96">
        <f>F41/G41</f>
        <v>60.78551377725222</v>
      </c>
      <c r="I41" s="97">
        <v>44</v>
      </c>
      <c r="J41" s="98">
        <f t="shared" ref="J41:J42" si="6">H41*I41*5</f>
        <v>13372.81303099549</v>
      </c>
    </row>
    <row r="42" spans="1:14" ht="15" customHeight="1" x14ac:dyDescent="0.25">
      <c r="A42" s="21" t="s">
        <v>31</v>
      </c>
      <c r="B42" s="67">
        <v>40931</v>
      </c>
      <c r="C42" s="64" t="s">
        <v>88</v>
      </c>
      <c r="D42" s="95" t="s">
        <v>38</v>
      </c>
      <c r="E42" s="76">
        <v>3398.27</v>
      </c>
      <c r="F42" s="69">
        <f>E42/(1+$J$48)</f>
        <v>1991.1349387707271</v>
      </c>
      <c r="G42" s="95">
        <v>220</v>
      </c>
      <c r="H42" s="96">
        <f t="shared" ref="H42" si="7">F42/G42</f>
        <v>9.0506133580487589</v>
      </c>
      <c r="I42" s="97">
        <v>44</v>
      </c>
      <c r="J42" s="98">
        <f t="shared" si="6"/>
        <v>1991.1349387707269</v>
      </c>
    </row>
    <row r="43" spans="1:14" ht="15" customHeight="1" x14ac:dyDescent="0.25">
      <c r="A43" s="21"/>
      <c r="B43" s="67"/>
      <c r="C43" s="64"/>
      <c r="D43" s="95"/>
      <c r="E43" s="76"/>
      <c r="F43" s="69"/>
      <c r="G43" s="95"/>
      <c r="H43" s="96"/>
      <c r="I43" s="97"/>
      <c r="J43" s="98"/>
    </row>
    <row r="44" spans="1:14" ht="15" customHeight="1" x14ac:dyDescent="0.25">
      <c r="A44" s="21"/>
      <c r="B44" s="67"/>
      <c r="C44" s="64"/>
      <c r="D44" s="95"/>
      <c r="E44" s="76"/>
      <c r="F44" s="69"/>
      <c r="G44" s="95"/>
      <c r="H44" s="96"/>
      <c r="I44" s="97"/>
      <c r="J44" s="98"/>
    </row>
    <row r="45" spans="1:14" ht="15" customHeight="1" x14ac:dyDescent="0.25">
      <c r="A45" s="21"/>
      <c r="B45" s="67"/>
      <c r="C45" s="64"/>
      <c r="D45" s="95"/>
      <c r="E45" s="76"/>
      <c r="F45" s="69"/>
      <c r="G45" s="95"/>
      <c r="H45" s="96"/>
      <c r="I45" s="97"/>
      <c r="J45" s="98"/>
    </row>
    <row r="46" spans="1:14" ht="15" customHeight="1" x14ac:dyDescent="0.25">
      <c r="A46" s="21"/>
      <c r="B46" s="67"/>
      <c r="C46" s="99"/>
      <c r="D46" s="95"/>
      <c r="E46" s="76"/>
      <c r="F46" s="76"/>
      <c r="G46" s="95"/>
      <c r="H46" s="96"/>
      <c r="I46" s="97"/>
      <c r="J46" s="98"/>
    </row>
    <row r="47" spans="1:14" x14ac:dyDescent="0.25">
      <c r="A47" s="21"/>
      <c r="B47" s="67"/>
      <c r="C47" s="64"/>
      <c r="D47" s="64"/>
      <c r="E47" s="95"/>
      <c r="F47" s="76"/>
      <c r="G47" s="69"/>
      <c r="H47" s="95"/>
      <c r="I47" s="100"/>
      <c r="J47" s="98"/>
    </row>
    <row r="48" spans="1:14" x14ac:dyDescent="0.25">
      <c r="A48" s="21"/>
      <c r="B48" s="67"/>
      <c r="C48" s="64"/>
      <c r="D48" s="64"/>
      <c r="E48" s="95"/>
      <c r="F48" s="76"/>
      <c r="G48" s="227" t="s">
        <v>98</v>
      </c>
      <c r="H48" s="228"/>
      <c r="I48" s="101"/>
      <c r="J48" s="225">
        <v>0.70669999999999999</v>
      </c>
      <c r="M48" s="73"/>
    </row>
    <row r="49" spans="1:10" ht="15.75" thickBot="1" x14ac:dyDescent="0.3">
      <c r="A49" s="22"/>
      <c r="B49" s="77"/>
      <c r="C49" s="65"/>
      <c r="D49" s="65"/>
      <c r="E49" s="102"/>
      <c r="F49" s="83"/>
      <c r="G49" s="229"/>
      <c r="H49" s="230"/>
      <c r="I49" s="103"/>
      <c r="J49" s="226"/>
    </row>
    <row r="50" spans="1:10" x14ac:dyDescent="0.25">
      <c r="A50" s="17"/>
      <c r="B50" s="66"/>
      <c r="C50" s="104"/>
      <c r="D50" s="104"/>
      <c r="E50" s="105"/>
      <c r="F50" s="38"/>
      <c r="G50" s="73"/>
      <c r="H50" s="105"/>
      <c r="I50" s="105"/>
      <c r="J50" s="106"/>
    </row>
    <row r="51" spans="1:10" x14ac:dyDescent="0.25">
      <c r="A51" s="231" t="s">
        <v>16</v>
      </c>
      <c r="B51" s="232"/>
      <c r="C51" s="104"/>
      <c r="D51" s="104"/>
      <c r="E51" s="105"/>
      <c r="F51" s="38"/>
      <c r="H51"/>
      <c r="I51"/>
      <c r="J51" s="42"/>
    </row>
    <row r="52" spans="1:10" x14ac:dyDescent="0.25">
      <c r="A52" s="17"/>
      <c r="B52" s="66"/>
      <c r="C52" s="104"/>
      <c r="D52" s="104"/>
      <c r="E52" s="105"/>
      <c r="F52" s="38"/>
      <c r="G52" s="73"/>
      <c r="H52" s="105"/>
      <c r="I52" s="105"/>
      <c r="J52" s="106"/>
    </row>
    <row r="53" spans="1:10" ht="30" customHeight="1" x14ac:dyDescent="0.25">
      <c r="A53" s="160" t="s">
        <v>75</v>
      </c>
      <c r="B53" s="161"/>
      <c r="C53" s="161"/>
      <c r="D53" s="161"/>
      <c r="E53" s="161"/>
      <c r="F53" s="161"/>
      <c r="G53" s="161"/>
      <c r="H53" s="161"/>
      <c r="I53" s="161"/>
      <c r="J53" s="162"/>
    </row>
    <row r="54" spans="1:10" x14ac:dyDescent="0.25">
      <c r="A54" s="41"/>
      <c r="J54" s="42"/>
    </row>
    <row r="55" spans="1:10" ht="45" customHeight="1" x14ac:dyDescent="0.25">
      <c r="A55" s="160" t="s">
        <v>81</v>
      </c>
      <c r="B55" s="161"/>
      <c r="C55" s="161"/>
      <c r="D55" s="161"/>
      <c r="E55" s="161"/>
      <c r="F55" s="161"/>
      <c r="G55" s="161"/>
      <c r="H55" s="161"/>
      <c r="I55" s="161"/>
      <c r="J55" s="162"/>
    </row>
    <row r="56" spans="1:10" x14ac:dyDescent="0.25">
      <c r="A56" s="41"/>
      <c r="J56" s="42"/>
    </row>
    <row r="57" spans="1:10" s="104" customFormat="1" ht="30" customHeight="1" x14ac:dyDescent="0.25">
      <c r="A57" s="188" t="s">
        <v>33</v>
      </c>
      <c r="B57" s="189"/>
      <c r="C57" s="189"/>
      <c r="D57" s="189"/>
      <c r="E57" s="189"/>
      <c r="F57" s="189"/>
      <c r="G57" s="189"/>
      <c r="H57" s="189"/>
      <c r="I57" s="189"/>
      <c r="J57" s="190"/>
    </row>
    <row r="58" spans="1:10" s="104" customFormat="1" ht="15" customHeight="1" x14ac:dyDescent="0.25">
      <c r="A58" s="107"/>
      <c r="B58" s="108"/>
      <c r="C58" s="108"/>
      <c r="D58" s="108"/>
      <c r="E58" s="108"/>
      <c r="F58" s="108"/>
      <c r="G58" s="108"/>
      <c r="H58" s="108"/>
      <c r="I58" s="108"/>
      <c r="J58" s="109"/>
    </row>
    <row r="59" spans="1:10" s="104" customFormat="1" ht="15" customHeight="1" x14ac:dyDescent="0.25">
      <c r="A59" s="188" t="s">
        <v>105</v>
      </c>
      <c r="B59" s="189"/>
      <c r="C59" s="189"/>
      <c r="D59" s="189"/>
      <c r="E59" s="189"/>
      <c r="F59" s="189"/>
      <c r="G59" s="189"/>
      <c r="H59" s="189"/>
      <c r="I59" s="189"/>
      <c r="J59" s="190"/>
    </row>
    <row r="60" spans="1:10" ht="15.75" thickBot="1" x14ac:dyDescent="0.3">
      <c r="A60" s="209"/>
      <c r="B60" s="210"/>
      <c r="C60" s="210"/>
      <c r="D60" s="210"/>
      <c r="E60" s="210"/>
      <c r="F60" s="210"/>
      <c r="G60" s="210"/>
      <c r="H60" s="210"/>
      <c r="I60" s="210"/>
      <c r="J60" s="211"/>
    </row>
    <row r="62" spans="1:10" ht="15.75" x14ac:dyDescent="0.25">
      <c r="A62" s="176" t="s">
        <v>36</v>
      </c>
      <c r="B62" s="176"/>
      <c r="C62" s="176"/>
      <c r="D62" s="176"/>
      <c r="E62" s="176"/>
      <c r="F62" s="176"/>
      <c r="G62" s="176"/>
      <c r="H62" s="176"/>
      <c r="I62" s="176"/>
      <c r="J62" s="176"/>
    </row>
    <row r="63" spans="1:10" x14ac:dyDescent="0.25">
      <c r="A63" s="110" t="s">
        <v>0</v>
      </c>
      <c r="B63" s="177" t="s">
        <v>79</v>
      </c>
      <c r="C63" s="177"/>
      <c r="D63" s="177"/>
      <c r="E63" s="177"/>
      <c r="F63" s="177"/>
      <c r="G63" s="177"/>
      <c r="H63" s="177"/>
      <c r="I63" s="111" t="s">
        <v>37</v>
      </c>
      <c r="J63" s="111" t="s">
        <v>80</v>
      </c>
    </row>
    <row r="64" spans="1:10" x14ac:dyDescent="0.25">
      <c r="A64" s="116" t="str">
        <f>A41</f>
        <v>A</v>
      </c>
      <c r="B64" s="175" t="str">
        <f>C41</f>
        <v>ENGENHEIRO ELETRICISTA PLENO (MENSALISTA) (*)</v>
      </c>
      <c r="C64" s="175"/>
      <c r="D64" s="175"/>
      <c r="E64" s="175"/>
      <c r="F64" s="175"/>
      <c r="G64" s="175"/>
      <c r="H64" s="175"/>
      <c r="I64" s="112" t="s">
        <v>38</v>
      </c>
      <c r="J64" s="113">
        <v>1</v>
      </c>
    </row>
    <row r="65" spans="1:10" x14ac:dyDescent="0.25">
      <c r="A65" s="116" t="str">
        <f t="shared" ref="A65" si="8">A42</f>
        <v>B</v>
      </c>
      <c r="B65" s="175" t="str">
        <f t="shared" ref="B65" si="9">C42</f>
        <v>AUXILIAR TECNICO / ASSISTENTE DE ENGENHARIA (MENSALISTA)</v>
      </c>
      <c r="C65" s="175"/>
      <c r="D65" s="175"/>
      <c r="E65" s="175"/>
      <c r="F65" s="175"/>
      <c r="G65" s="175"/>
      <c r="H65" s="175"/>
      <c r="I65" s="112" t="s">
        <v>38</v>
      </c>
      <c r="J65" s="113">
        <v>4</v>
      </c>
    </row>
    <row r="66" spans="1:10" x14ac:dyDescent="0.25">
      <c r="A66" s="116"/>
      <c r="B66" s="175"/>
      <c r="C66" s="175"/>
      <c r="D66" s="175"/>
      <c r="E66" s="175"/>
      <c r="F66" s="175"/>
      <c r="G66" s="175"/>
      <c r="H66" s="175"/>
      <c r="I66" s="112"/>
      <c r="J66" s="113"/>
    </row>
    <row r="67" spans="1:10" x14ac:dyDescent="0.25">
      <c r="A67" s="116"/>
      <c r="B67" s="175"/>
      <c r="C67" s="175"/>
      <c r="D67" s="175"/>
      <c r="E67" s="175"/>
      <c r="F67" s="175"/>
      <c r="G67" s="175"/>
      <c r="H67" s="175"/>
      <c r="I67" s="112"/>
      <c r="J67" s="113"/>
    </row>
    <row r="68" spans="1:10" x14ac:dyDescent="0.25">
      <c r="A68" s="116"/>
      <c r="B68" s="175"/>
      <c r="C68" s="175"/>
      <c r="D68" s="175"/>
      <c r="E68" s="175"/>
      <c r="F68" s="175"/>
      <c r="G68" s="175"/>
      <c r="H68" s="175"/>
      <c r="I68" s="112"/>
      <c r="J68" s="113"/>
    </row>
  </sheetData>
  <mergeCells count="45">
    <mergeCell ref="I13:J13"/>
    <mergeCell ref="A1:J1"/>
    <mergeCell ref="A2:J2"/>
    <mergeCell ref="A4:B4"/>
    <mergeCell ref="C4:J4"/>
    <mergeCell ref="I6:J6"/>
    <mergeCell ref="I7:J7"/>
    <mergeCell ref="I8:J8"/>
    <mergeCell ref="I9:J9"/>
    <mergeCell ref="I10:J10"/>
    <mergeCell ref="I11:J11"/>
    <mergeCell ref="I12:J12"/>
    <mergeCell ref="I27:J27"/>
    <mergeCell ref="A15:H15"/>
    <mergeCell ref="I15:J15"/>
    <mergeCell ref="A17:B17"/>
    <mergeCell ref="C17:J17"/>
    <mergeCell ref="I19:J19"/>
    <mergeCell ref="I20:J20"/>
    <mergeCell ref="I21:J21"/>
    <mergeCell ref="A23:H23"/>
    <mergeCell ref="I23:J23"/>
    <mergeCell ref="A25:B25"/>
    <mergeCell ref="C25:J25"/>
    <mergeCell ref="A57:J57"/>
    <mergeCell ref="I28:J28"/>
    <mergeCell ref="I29:J29"/>
    <mergeCell ref="A31:H31"/>
    <mergeCell ref="I31:J31"/>
    <mergeCell ref="J33:J35"/>
    <mergeCell ref="A38:J38"/>
    <mergeCell ref="G48:H49"/>
    <mergeCell ref="J48:J49"/>
    <mergeCell ref="A51:B51"/>
    <mergeCell ref="A53:J53"/>
    <mergeCell ref="A55:J55"/>
    <mergeCell ref="B66:H66"/>
    <mergeCell ref="B67:H67"/>
    <mergeCell ref="B68:H68"/>
    <mergeCell ref="A59:J59"/>
    <mergeCell ref="A60:J60"/>
    <mergeCell ref="A62:J62"/>
    <mergeCell ref="B63:H63"/>
    <mergeCell ref="B64:H64"/>
    <mergeCell ref="B65:H6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FE916-E58F-4C7C-A1AD-ACAC2B31B1AA}">
  <dimension ref="A1:P62"/>
  <sheetViews>
    <sheetView view="pageBreakPreview" topLeftCell="A20" zoomScaleNormal="100" zoomScaleSheetLayoutView="100" workbookViewId="0">
      <selection activeCell="J62" sqref="J62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8" width="11.7109375" style="66" customWidth="1"/>
    <col min="9" max="9" width="12.42578125" style="66" bestFit="1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6" ht="15.75" x14ac:dyDescent="0.25">
      <c r="A1" s="191" t="s">
        <v>148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6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6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6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6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6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6" x14ac:dyDescent="0.25">
      <c r="A7" s="35" t="s">
        <v>8</v>
      </c>
      <c r="B7" s="67">
        <f>B39</f>
        <v>40813</v>
      </c>
      <c r="C7" s="64" t="str">
        <f>C39</f>
        <v>ENGENHEIRO MECÂNICO PLENO (MENSALISTA) (*)</v>
      </c>
      <c r="D7" s="68" t="str">
        <f t="shared" ref="D7:E8" si="0">I60</f>
        <v>Mês</v>
      </c>
      <c r="E7" s="71">
        <f t="shared" si="0"/>
        <v>2</v>
      </c>
      <c r="F7" s="76">
        <f>J39</f>
        <v>13372.81303099549</v>
      </c>
      <c r="G7" s="76">
        <f>E7*F7</f>
        <v>26745.626061990981</v>
      </c>
      <c r="H7" s="70">
        <f>'Cálculo do fator "K"'!L15</f>
        <v>2.3942000000000001</v>
      </c>
      <c r="I7" s="203">
        <f>G7*H7</f>
        <v>64034.377917618811</v>
      </c>
      <c r="J7" s="203"/>
    </row>
    <row r="8" spans="1:16" ht="30" x14ac:dyDescent="0.25">
      <c r="A8" s="35" t="s">
        <v>91</v>
      </c>
      <c r="B8" s="67">
        <f>B40</f>
        <v>40931</v>
      </c>
      <c r="C8" s="99" t="str">
        <f>C40</f>
        <v>AUXILIAR TECNICO / ASSISTENTE DE ENGENHARIA (MENSALISTA)</v>
      </c>
      <c r="D8" s="68" t="str">
        <f t="shared" si="0"/>
        <v>Mês</v>
      </c>
      <c r="E8" s="71">
        <f t="shared" si="0"/>
        <v>4</v>
      </c>
      <c r="F8" s="76">
        <f>J40</f>
        <v>1991.1349387707269</v>
      </c>
      <c r="G8" s="76">
        <f t="shared" ref="G8" si="1">E8*F8</f>
        <v>7964.5397550829075</v>
      </c>
      <c r="H8" s="70">
        <f>H7</f>
        <v>2.3942000000000001</v>
      </c>
      <c r="I8" s="203">
        <f t="shared" ref="I8" si="2">G8*H8</f>
        <v>19068.7010816195</v>
      </c>
      <c r="J8" s="204"/>
    </row>
    <row r="9" spans="1:16" x14ac:dyDescent="0.25">
      <c r="A9" s="35"/>
      <c r="B9" s="67"/>
      <c r="C9" s="64"/>
      <c r="D9" s="68"/>
      <c r="E9" s="71"/>
      <c r="F9" s="76"/>
      <c r="G9" s="76"/>
      <c r="H9" s="70"/>
      <c r="I9" s="203"/>
      <c r="J9" s="204"/>
    </row>
    <row r="10" spans="1:16" x14ac:dyDescent="0.25">
      <c r="A10" s="114"/>
      <c r="B10" s="67"/>
      <c r="C10" s="64"/>
      <c r="D10" s="68"/>
      <c r="E10" s="69"/>
      <c r="F10" s="69"/>
      <c r="G10" s="69"/>
      <c r="H10" s="70"/>
      <c r="I10" s="205"/>
      <c r="J10" s="206"/>
    </row>
    <row r="11" spans="1:16" x14ac:dyDescent="0.25">
      <c r="A11" s="47"/>
      <c r="B11" s="67"/>
      <c r="C11" s="64"/>
      <c r="D11" s="68"/>
      <c r="E11" s="69"/>
      <c r="F11" s="69"/>
      <c r="G11" s="69"/>
      <c r="H11" s="71"/>
      <c r="I11" s="205"/>
      <c r="J11" s="206"/>
    </row>
    <row r="12" spans="1:16" ht="15.75" thickBot="1" x14ac:dyDescent="0.3">
      <c r="A12" s="11"/>
      <c r="J12" s="42"/>
    </row>
    <row r="13" spans="1:16" ht="15.75" thickBot="1" x14ac:dyDescent="0.3">
      <c r="A13" s="212" t="s">
        <v>21</v>
      </c>
      <c r="B13" s="213"/>
      <c r="C13" s="213"/>
      <c r="D13" s="213"/>
      <c r="E13" s="213"/>
      <c r="F13" s="213"/>
      <c r="G13" s="213"/>
      <c r="H13" s="213"/>
      <c r="I13" s="207">
        <f>SUM(I7:J11)</f>
        <v>83103.078999238307</v>
      </c>
      <c r="J13" s="208"/>
    </row>
    <row r="14" spans="1:16" ht="15.75" thickBot="1" x14ac:dyDescent="0.3">
      <c r="A14" s="14"/>
      <c r="B14" s="5"/>
      <c r="C14" s="5"/>
      <c r="D14" s="5"/>
      <c r="E14" s="5"/>
      <c r="F14" s="5"/>
      <c r="G14" s="5"/>
      <c r="H14" s="72"/>
      <c r="I14" s="72"/>
      <c r="J14" s="6"/>
    </row>
    <row r="15" spans="1:16" ht="15.75" thickBot="1" x14ac:dyDescent="0.3">
      <c r="A15" s="198" t="s">
        <v>18</v>
      </c>
      <c r="B15" s="199"/>
      <c r="C15" s="214" t="s">
        <v>72</v>
      </c>
      <c r="D15" s="214"/>
      <c r="E15" s="214"/>
      <c r="F15" s="214"/>
      <c r="G15" s="214"/>
      <c r="H15" s="214"/>
      <c r="I15" s="215"/>
      <c r="J15" s="216"/>
      <c r="N15" s="73"/>
      <c r="P15" s="74" t="s">
        <v>45</v>
      </c>
    </row>
    <row r="16" spans="1:16" ht="15.75" thickBot="1" x14ac:dyDescent="0.3">
      <c r="A16" s="11"/>
      <c r="B16" s="8"/>
      <c r="C16" s="8"/>
      <c r="D16" s="8"/>
      <c r="E16" s="8"/>
      <c r="F16" s="8"/>
      <c r="G16" s="8"/>
      <c r="H16" s="27"/>
      <c r="I16" s="27"/>
      <c r="J16" s="10"/>
    </row>
    <row r="17" spans="1:16" x14ac:dyDescent="0.25">
      <c r="A17" s="32"/>
      <c r="B17" s="33" t="s">
        <v>23</v>
      </c>
      <c r="C17" s="33" t="s">
        <v>6</v>
      </c>
      <c r="D17" s="33" t="s">
        <v>41</v>
      </c>
      <c r="E17" s="33" t="s">
        <v>42</v>
      </c>
      <c r="F17" s="33" t="s">
        <v>35</v>
      </c>
      <c r="G17" s="33" t="s">
        <v>40</v>
      </c>
      <c r="H17" s="34" t="s">
        <v>57</v>
      </c>
      <c r="I17" s="178" t="s">
        <v>11</v>
      </c>
      <c r="J17" s="179"/>
    </row>
    <row r="18" spans="1:16" x14ac:dyDescent="0.25">
      <c r="A18" s="35" t="s">
        <v>71</v>
      </c>
      <c r="B18" s="67" t="s">
        <v>94</v>
      </c>
      <c r="C18" s="75" t="s">
        <v>93</v>
      </c>
      <c r="D18" s="67" t="s">
        <v>26</v>
      </c>
      <c r="E18" s="71">
        <v>1</v>
      </c>
      <c r="F18" s="76">
        <v>300</v>
      </c>
      <c r="G18" s="76">
        <f>E18*F18</f>
        <v>300</v>
      </c>
      <c r="H18" s="70">
        <f>'Cálculo do fator "K"'!L16</f>
        <v>1.2557</v>
      </c>
      <c r="I18" s="205">
        <f>G18*H18</f>
        <v>376.71000000000004</v>
      </c>
      <c r="J18" s="206"/>
    </row>
    <row r="19" spans="1:16" ht="15.75" thickBot="1" x14ac:dyDescent="0.3">
      <c r="A19" s="45"/>
      <c r="B19" s="77"/>
      <c r="C19" s="78"/>
      <c r="D19" s="78"/>
      <c r="E19" s="79"/>
      <c r="F19" s="79"/>
      <c r="G19" s="79"/>
      <c r="H19" s="80"/>
      <c r="I19" s="186"/>
      <c r="J19" s="187"/>
    </row>
    <row r="20" spans="1:16" ht="15.75" thickBot="1" x14ac:dyDescent="0.3">
      <c r="A20" s="11"/>
      <c r="J20" s="42"/>
      <c r="N20" s="81"/>
    </row>
    <row r="21" spans="1:16" ht="15.75" thickBot="1" x14ac:dyDescent="0.3">
      <c r="A21" s="212" t="s">
        <v>20</v>
      </c>
      <c r="B21" s="213"/>
      <c r="C21" s="213"/>
      <c r="D21" s="213"/>
      <c r="E21" s="213"/>
      <c r="F21" s="213"/>
      <c r="G21" s="213"/>
      <c r="H21" s="213"/>
      <c r="I21" s="207">
        <f>SUM(I18:J19)</f>
        <v>376.71000000000004</v>
      </c>
      <c r="J21" s="208"/>
    </row>
    <row r="22" spans="1:16" ht="15.75" thickBot="1" x14ac:dyDescent="0.3">
      <c r="A22" s="11"/>
      <c r="J22" s="42"/>
    </row>
    <row r="23" spans="1:16" ht="15.75" thickBot="1" x14ac:dyDescent="0.3">
      <c r="A23" s="198" t="s">
        <v>19</v>
      </c>
      <c r="B23" s="199"/>
      <c r="C23" s="215" t="s">
        <v>43</v>
      </c>
      <c r="D23" s="217"/>
      <c r="E23" s="217"/>
      <c r="F23" s="217"/>
      <c r="G23" s="217"/>
      <c r="H23" s="217"/>
      <c r="I23" s="217"/>
      <c r="J23" s="218"/>
    </row>
    <row r="24" spans="1:16" ht="15.75" thickBot="1" x14ac:dyDescent="0.3">
      <c r="A24" s="11"/>
      <c r="B24" s="8"/>
      <c r="C24" s="8"/>
      <c r="D24" s="8"/>
      <c r="E24" s="8"/>
      <c r="F24" s="8"/>
      <c r="G24" s="8"/>
      <c r="H24" s="27"/>
      <c r="I24" s="27"/>
      <c r="J24" s="10"/>
    </row>
    <row r="25" spans="1:16" x14ac:dyDescent="0.25">
      <c r="A25" s="32" t="s">
        <v>25</v>
      </c>
      <c r="B25" s="33" t="s">
        <v>24</v>
      </c>
      <c r="C25" s="33" t="s">
        <v>7</v>
      </c>
      <c r="D25" s="33" t="s">
        <v>41</v>
      </c>
      <c r="E25" s="33" t="s">
        <v>42</v>
      </c>
      <c r="F25" s="33" t="s">
        <v>49</v>
      </c>
      <c r="G25" s="33" t="s">
        <v>40</v>
      </c>
      <c r="H25" s="34" t="s">
        <v>57</v>
      </c>
      <c r="I25" s="182" t="s">
        <v>11</v>
      </c>
      <c r="J25" s="183"/>
    </row>
    <row r="26" spans="1:16" x14ac:dyDescent="0.25">
      <c r="A26" s="21"/>
      <c r="B26" s="67"/>
      <c r="C26" s="75"/>
      <c r="D26" s="67"/>
      <c r="E26" s="71"/>
      <c r="F26" s="76"/>
      <c r="G26" s="76"/>
      <c r="H26" s="70"/>
      <c r="I26" s="184"/>
      <c r="J26" s="185"/>
    </row>
    <row r="27" spans="1:16" ht="15.75" thickBot="1" x14ac:dyDescent="0.3">
      <c r="A27" s="22"/>
      <c r="B27" s="77"/>
      <c r="C27" s="82"/>
      <c r="D27" s="82"/>
      <c r="E27" s="77"/>
      <c r="F27" s="83"/>
      <c r="G27" s="83"/>
      <c r="H27" s="84"/>
      <c r="I27" s="180"/>
      <c r="J27" s="181"/>
    </row>
    <row r="28" spans="1:16" ht="15.75" thickBot="1" x14ac:dyDescent="0.3">
      <c r="A28" s="41"/>
      <c r="G28" s="15"/>
      <c r="J28" s="85"/>
    </row>
    <row r="29" spans="1:16" ht="15.75" thickBot="1" x14ac:dyDescent="0.3">
      <c r="A29" s="212" t="s">
        <v>22</v>
      </c>
      <c r="B29" s="213"/>
      <c r="C29" s="213"/>
      <c r="D29" s="213"/>
      <c r="E29" s="213"/>
      <c r="F29" s="213"/>
      <c r="G29" s="213"/>
      <c r="H29" s="213"/>
      <c r="I29" s="207">
        <f>SUM(I26:J27)</f>
        <v>0</v>
      </c>
      <c r="J29" s="208"/>
      <c r="P29" t="s">
        <v>34</v>
      </c>
    </row>
    <row r="30" spans="1:16" ht="15.75" thickBot="1" x14ac:dyDescent="0.3">
      <c r="A30" s="43"/>
      <c r="B30" s="43"/>
      <c r="C30" s="43"/>
      <c r="D30" s="43"/>
      <c r="E30" s="43"/>
      <c r="F30" s="43"/>
      <c r="G30" s="43"/>
      <c r="H30" s="43"/>
      <c r="I30" s="43"/>
      <c r="J30" s="44"/>
    </row>
    <row r="31" spans="1:16" x14ac:dyDescent="0.25">
      <c r="A31" s="86"/>
      <c r="B31" s="87"/>
      <c r="C31" s="87"/>
      <c r="D31" s="87"/>
      <c r="E31" s="87"/>
      <c r="F31" s="87"/>
      <c r="G31" s="87"/>
      <c r="H31" s="88"/>
      <c r="I31" s="88"/>
      <c r="J31" s="219">
        <f>SUM(I13+I21+I29)</f>
        <v>83479.788999238313</v>
      </c>
    </row>
    <row r="32" spans="1:16" x14ac:dyDescent="0.25">
      <c r="A32" s="89"/>
      <c r="B32" s="90"/>
      <c r="C32" s="31" t="s">
        <v>29</v>
      </c>
      <c r="D32" s="31"/>
      <c r="E32" s="90"/>
      <c r="F32" s="90"/>
      <c r="G32" s="90"/>
      <c r="H32" s="91"/>
      <c r="I32" s="91"/>
      <c r="J32" s="220"/>
    </row>
    <row r="33" spans="1:14" ht="15.75" thickBot="1" x14ac:dyDescent="0.3">
      <c r="A33" s="92"/>
      <c r="B33" s="93"/>
      <c r="C33" s="93"/>
      <c r="D33" s="93"/>
      <c r="E33" s="93"/>
      <c r="F33" s="93"/>
      <c r="G33" s="93"/>
      <c r="H33" s="94"/>
      <c r="I33" s="94"/>
      <c r="J33" s="221"/>
    </row>
    <row r="34" spans="1:14" ht="16.5" thickBot="1" x14ac:dyDescent="0.3">
      <c r="A34" s="117"/>
      <c r="B34" s="118"/>
      <c r="C34" s="118"/>
      <c r="D34" s="118"/>
      <c r="E34" s="118"/>
      <c r="F34" s="118"/>
      <c r="G34" s="119" t="s">
        <v>109</v>
      </c>
      <c r="H34" s="120">
        <v>9440</v>
      </c>
      <c r="I34" s="121" t="s">
        <v>97</v>
      </c>
      <c r="J34" s="123">
        <f>ROUND(J31/H34,2)</f>
        <v>8.84</v>
      </c>
    </row>
    <row r="35" spans="1:14" ht="15.75" thickBot="1" x14ac:dyDescent="0.3">
      <c r="A35" s="41"/>
      <c r="J35" s="42"/>
    </row>
    <row r="36" spans="1:14" ht="15.75" thickBot="1" x14ac:dyDescent="0.3">
      <c r="A36" s="222" t="s">
        <v>95</v>
      </c>
      <c r="B36" s="223"/>
      <c r="C36" s="223"/>
      <c r="D36" s="223"/>
      <c r="E36" s="223"/>
      <c r="F36" s="223"/>
      <c r="G36" s="223"/>
      <c r="H36" s="223"/>
      <c r="I36" s="223"/>
      <c r="J36" s="224"/>
    </row>
    <row r="37" spans="1:14" ht="15.75" thickBot="1" x14ac:dyDescent="0.3">
      <c r="A37" s="41"/>
      <c r="J37" s="42"/>
      <c r="N37" s="73"/>
    </row>
    <row r="38" spans="1:14" ht="105" x14ac:dyDescent="0.25">
      <c r="A38" s="36" t="s">
        <v>25</v>
      </c>
      <c r="B38" s="37" t="s">
        <v>32</v>
      </c>
      <c r="C38" s="34" t="s">
        <v>12</v>
      </c>
      <c r="D38" s="34" t="s">
        <v>26</v>
      </c>
      <c r="E38" s="37" t="s">
        <v>27</v>
      </c>
      <c r="F38" s="37" t="s">
        <v>28</v>
      </c>
      <c r="G38" s="34" t="s">
        <v>47</v>
      </c>
      <c r="H38" s="46" t="s">
        <v>44</v>
      </c>
      <c r="I38" s="46" t="s">
        <v>46</v>
      </c>
      <c r="J38" s="46" t="s">
        <v>48</v>
      </c>
    </row>
    <row r="39" spans="1:14" ht="15" customHeight="1" x14ac:dyDescent="0.25">
      <c r="A39" s="21" t="s">
        <v>30</v>
      </c>
      <c r="B39" s="67">
        <v>40813</v>
      </c>
      <c r="C39" s="64" t="s">
        <v>106</v>
      </c>
      <c r="D39" s="95" t="s">
        <v>38</v>
      </c>
      <c r="E39" s="76">
        <v>22823.38</v>
      </c>
      <c r="F39" s="69">
        <f>E39/(1+$J$44)</f>
        <v>13372.813030995489</v>
      </c>
      <c r="G39" s="95">
        <v>220</v>
      </c>
      <c r="H39" s="96">
        <f>F39/G39</f>
        <v>60.78551377725222</v>
      </c>
      <c r="I39" s="97">
        <v>44</v>
      </c>
      <c r="J39" s="98">
        <f t="shared" ref="J39:J40" si="3">H39*I39*5</f>
        <v>13372.81303099549</v>
      </c>
    </row>
    <row r="40" spans="1:14" ht="15" customHeight="1" x14ac:dyDescent="0.25">
      <c r="A40" s="21" t="s">
        <v>89</v>
      </c>
      <c r="B40" s="67">
        <v>40931</v>
      </c>
      <c r="C40" s="64" t="s">
        <v>88</v>
      </c>
      <c r="D40" s="95" t="s">
        <v>38</v>
      </c>
      <c r="E40" s="76">
        <v>3398.27</v>
      </c>
      <c r="F40" s="69">
        <f t="shared" ref="F40" si="4">E40/(1+$J$44)</f>
        <v>1991.1349387707271</v>
      </c>
      <c r="G40" s="95">
        <v>220</v>
      </c>
      <c r="H40" s="96">
        <f t="shared" ref="H40" si="5">F40/G40</f>
        <v>9.0506133580487589</v>
      </c>
      <c r="I40" s="97">
        <v>44</v>
      </c>
      <c r="J40" s="98">
        <f t="shared" si="3"/>
        <v>1991.1349387707269</v>
      </c>
    </row>
    <row r="41" spans="1:14" ht="15" customHeight="1" x14ac:dyDescent="0.25">
      <c r="A41" s="21"/>
      <c r="B41" s="67"/>
      <c r="C41" s="64"/>
      <c r="D41" s="95"/>
      <c r="E41" s="76"/>
      <c r="F41" s="69"/>
      <c r="G41" s="95"/>
      <c r="H41" s="96"/>
      <c r="I41" s="97"/>
      <c r="J41" s="98"/>
    </row>
    <row r="42" spans="1:14" ht="15" customHeight="1" x14ac:dyDescent="0.25">
      <c r="A42" s="21"/>
      <c r="B42" s="67"/>
      <c r="C42" s="99"/>
      <c r="D42" s="95"/>
      <c r="E42" s="76"/>
      <c r="F42" s="76"/>
      <c r="G42" s="95"/>
      <c r="H42" s="96"/>
      <c r="I42" s="97"/>
      <c r="J42" s="98"/>
    </row>
    <row r="43" spans="1:14" x14ac:dyDescent="0.25">
      <c r="A43" s="21"/>
      <c r="B43" s="67"/>
      <c r="C43" s="64"/>
      <c r="D43" s="64"/>
      <c r="E43" s="95"/>
      <c r="F43" s="76"/>
      <c r="G43" s="69"/>
      <c r="H43" s="95"/>
      <c r="I43" s="100"/>
      <c r="J43" s="98"/>
    </row>
    <row r="44" spans="1:14" x14ac:dyDescent="0.25">
      <c r="A44" s="21"/>
      <c r="B44" s="67"/>
      <c r="C44" s="64"/>
      <c r="D44" s="64"/>
      <c r="E44" s="95"/>
      <c r="F44" s="76"/>
      <c r="G44" s="227" t="s">
        <v>98</v>
      </c>
      <c r="H44" s="228"/>
      <c r="I44" s="101"/>
      <c r="J44" s="225">
        <v>0.70669999999999999</v>
      </c>
      <c r="M44" s="73"/>
    </row>
    <row r="45" spans="1:14" ht="15.75" thickBot="1" x14ac:dyDescent="0.3">
      <c r="A45" s="22"/>
      <c r="B45" s="77"/>
      <c r="C45" s="65"/>
      <c r="D45" s="65"/>
      <c r="E45" s="102"/>
      <c r="F45" s="83"/>
      <c r="G45" s="229"/>
      <c r="H45" s="230"/>
      <c r="I45" s="103"/>
      <c r="J45" s="226"/>
    </row>
    <row r="46" spans="1:14" x14ac:dyDescent="0.25">
      <c r="A46" s="17"/>
      <c r="B46" s="66"/>
      <c r="C46" s="104"/>
      <c r="D46" s="104"/>
      <c r="E46" s="105"/>
      <c r="F46" s="38"/>
      <c r="G46" s="73"/>
      <c r="H46" s="105"/>
      <c r="I46" s="105"/>
      <c r="J46" s="106"/>
    </row>
    <row r="47" spans="1:14" x14ac:dyDescent="0.25">
      <c r="A47" s="231" t="s">
        <v>16</v>
      </c>
      <c r="B47" s="232"/>
      <c r="C47" s="104"/>
      <c r="D47" s="104"/>
      <c r="E47" s="105"/>
      <c r="F47" s="38"/>
      <c r="H47"/>
      <c r="I47"/>
      <c r="J47" s="42"/>
    </row>
    <row r="48" spans="1:14" x14ac:dyDescent="0.25">
      <c r="A48" s="17"/>
      <c r="B48" s="66"/>
      <c r="C48" s="104"/>
      <c r="D48" s="104"/>
      <c r="E48" s="105"/>
      <c r="F48" s="38"/>
      <c r="G48" s="73"/>
      <c r="H48" s="105"/>
      <c r="I48" s="105"/>
      <c r="J48" s="106"/>
    </row>
    <row r="49" spans="1:10" ht="30" customHeight="1" x14ac:dyDescent="0.25">
      <c r="A49" s="160" t="s">
        <v>75</v>
      </c>
      <c r="B49" s="161"/>
      <c r="C49" s="161"/>
      <c r="D49" s="161"/>
      <c r="E49" s="161"/>
      <c r="F49" s="161"/>
      <c r="G49" s="161"/>
      <c r="H49" s="161"/>
      <c r="I49" s="161"/>
      <c r="J49" s="162"/>
    </row>
    <row r="50" spans="1:10" x14ac:dyDescent="0.25">
      <c r="A50" s="41"/>
      <c r="J50" s="42"/>
    </row>
    <row r="51" spans="1:10" ht="45" customHeight="1" x14ac:dyDescent="0.25">
      <c r="A51" s="160" t="s">
        <v>81</v>
      </c>
      <c r="B51" s="161"/>
      <c r="C51" s="161"/>
      <c r="D51" s="161"/>
      <c r="E51" s="161"/>
      <c r="F51" s="161"/>
      <c r="G51" s="161"/>
      <c r="H51" s="161"/>
      <c r="I51" s="161"/>
      <c r="J51" s="162"/>
    </row>
    <row r="52" spans="1:10" x14ac:dyDescent="0.25">
      <c r="A52" s="41"/>
      <c r="J52" s="42"/>
    </row>
    <row r="53" spans="1:10" s="104" customFormat="1" ht="30" customHeight="1" x14ac:dyDescent="0.25">
      <c r="A53" s="188" t="s">
        <v>33</v>
      </c>
      <c r="B53" s="189"/>
      <c r="C53" s="189"/>
      <c r="D53" s="189"/>
      <c r="E53" s="189"/>
      <c r="F53" s="189"/>
      <c r="G53" s="189"/>
      <c r="H53" s="189"/>
      <c r="I53" s="189"/>
      <c r="J53" s="190"/>
    </row>
    <row r="54" spans="1:10" s="104" customFormat="1" ht="15" customHeight="1" x14ac:dyDescent="0.25">
      <c r="A54" s="107"/>
      <c r="B54" s="108"/>
      <c r="C54" s="108"/>
      <c r="D54" s="108"/>
      <c r="E54" s="108"/>
      <c r="F54" s="108"/>
      <c r="G54" s="108"/>
      <c r="H54" s="108"/>
      <c r="I54" s="108"/>
      <c r="J54" s="109"/>
    </row>
    <row r="55" spans="1:10" s="104" customFormat="1" ht="15" customHeight="1" x14ac:dyDescent="0.25">
      <c r="A55" s="188" t="s">
        <v>107</v>
      </c>
      <c r="B55" s="189"/>
      <c r="C55" s="189"/>
      <c r="D55" s="189"/>
      <c r="E55" s="189"/>
      <c r="F55" s="189"/>
      <c r="G55" s="189"/>
      <c r="H55" s="189"/>
      <c r="I55" s="189"/>
      <c r="J55" s="190"/>
    </row>
    <row r="56" spans="1:10" ht="15.75" thickBot="1" x14ac:dyDescent="0.3">
      <c r="A56" s="209"/>
      <c r="B56" s="210"/>
      <c r="C56" s="210"/>
      <c r="D56" s="210"/>
      <c r="E56" s="210"/>
      <c r="F56" s="210"/>
      <c r="G56" s="210"/>
      <c r="H56" s="210"/>
      <c r="I56" s="210"/>
      <c r="J56" s="211"/>
    </row>
    <row r="58" spans="1:10" ht="15.75" x14ac:dyDescent="0.25">
      <c r="A58" s="176" t="s">
        <v>36</v>
      </c>
      <c r="B58" s="176"/>
      <c r="C58" s="176"/>
      <c r="D58" s="176"/>
      <c r="E58" s="176"/>
      <c r="F58" s="176"/>
      <c r="G58" s="176"/>
      <c r="H58" s="176"/>
      <c r="I58" s="176"/>
      <c r="J58" s="176"/>
    </row>
    <row r="59" spans="1:10" x14ac:dyDescent="0.25">
      <c r="A59" s="110" t="s">
        <v>0</v>
      </c>
      <c r="B59" s="177" t="s">
        <v>79</v>
      </c>
      <c r="C59" s="177"/>
      <c r="D59" s="177"/>
      <c r="E59" s="177"/>
      <c r="F59" s="177"/>
      <c r="G59" s="177"/>
      <c r="H59" s="177"/>
      <c r="I59" s="111" t="s">
        <v>37</v>
      </c>
      <c r="J59" s="111" t="s">
        <v>80</v>
      </c>
    </row>
    <row r="60" spans="1:10" ht="15" customHeight="1" x14ac:dyDescent="0.25">
      <c r="A60" s="116" t="str">
        <f>A39</f>
        <v>A</v>
      </c>
      <c r="B60" s="175" t="str">
        <f>C39</f>
        <v>ENGENHEIRO MECÂNICO PLENO (MENSALISTA) (*)</v>
      </c>
      <c r="C60" s="175"/>
      <c r="D60" s="175"/>
      <c r="E60" s="175"/>
      <c r="F60" s="175"/>
      <c r="G60" s="175"/>
      <c r="H60" s="175"/>
      <c r="I60" s="112" t="s">
        <v>38</v>
      </c>
      <c r="J60" s="113">
        <v>2</v>
      </c>
    </row>
    <row r="61" spans="1:10" x14ac:dyDescent="0.25">
      <c r="A61" s="116" t="str">
        <f>A40</f>
        <v>D</v>
      </c>
      <c r="B61" s="175" t="str">
        <f>C40</f>
        <v>AUXILIAR TECNICO / ASSISTENTE DE ENGENHARIA (MENSALISTA)</v>
      </c>
      <c r="C61" s="175"/>
      <c r="D61" s="175"/>
      <c r="E61" s="175"/>
      <c r="F61" s="175"/>
      <c r="G61" s="175"/>
      <c r="H61" s="175"/>
      <c r="I61" s="112" t="s">
        <v>38</v>
      </c>
      <c r="J61" s="113">
        <v>4</v>
      </c>
    </row>
    <row r="62" spans="1:10" x14ac:dyDescent="0.25">
      <c r="A62" s="116"/>
      <c r="B62" s="233"/>
      <c r="C62" s="234"/>
      <c r="D62" s="234"/>
      <c r="E62" s="234"/>
      <c r="F62" s="234"/>
      <c r="G62" s="234"/>
      <c r="H62" s="235"/>
      <c r="I62" s="112"/>
      <c r="J62" s="113"/>
    </row>
  </sheetData>
  <mergeCells count="41">
    <mergeCell ref="I7:J7"/>
    <mergeCell ref="A1:J1"/>
    <mergeCell ref="A2:J2"/>
    <mergeCell ref="A4:B4"/>
    <mergeCell ref="C4:J4"/>
    <mergeCell ref="I6:J6"/>
    <mergeCell ref="A21:H21"/>
    <mergeCell ref="I21:J21"/>
    <mergeCell ref="I8:J8"/>
    <mergeCell ref="I9:J9"/>
    <mergeCell ref="I10:J10"/>
    <mergeCell ref="I11:J11"/>
    <mergeCell ref="A13:H13"/>
    <mergeCell ref="I13:J13"/>
    <mergeCell ref="A15:B15"/>
    <mergeCell ref="C15:J15"/>
    <mergeCell ref="I17:J17"/>
    <mergeCell ref="I18:J18"/>
    <mergeCell ref="I19:J19"/>
    <mergeCell ref="A49:J49"/>
    <mergeCell ref="A23:B23"/>
    <mergeCell ref="C23:J23"/>
    <mergeCell ref="I25:J25"/>
    <mergeCell ref="I26:J26"/>
    <mergeCell ref="I27:J27"/>
    <mergeCell ref="A29:H29"/>
    <mergeCell ref="I29:J29"/>
    <mergeCell ref="J31:J33"/>
    <mergeCell ref="A36:J36"/>
    <mergeCell ref="G44:H45"/>
    <mergeCell ref="J44:J45"/>
    <mergeCell ref="A47:B47"/>
    <mergeCell ref="B60:H60"/>
    <mergeCell ref="B61:H61"/>
    <mergeCell ref="B62:H62"/>
    <mergeCell ref="A51:J51"/>
    <mergeCell ref="A53:J53"/>
    <mergeCell ref="A55:J55"/>
    <mergeCell ref="A56:J56"/>
    <mergeCell ref="A58:J58"/>
    <mergeCell ref="B59:H5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AAF5C-CC6C-4302-8FAF-615F040007B6}">
  <dimension ref="A1:P62"/>
  <sheetViews>
    <sheetView view="pageBreakPreview" topLeftCell="A25" zoomScaleNormal="100" zoomScaleSheetLayoutView="100" workbookViewId="0">
      <selection activeCell="J34" sqref="J34"/>
    </sheetView>
  </sheetViews>
  <sheetFormatPr defaultRowHeight="15" x14ac:dyDescent="0.25"/>
  <cols>
    <col min="1" max="1" width="5.28515625" customWidth="1"/>
    <col min="2" max="2" width="14.5703125" customWidth="1"/>
    <col min="3" max="3" width="41.5703125" customWidth="1"/>
    <col min="4" max="7" width="11.7109375" customWidth="1"/>
    <col min="8" max="8" width="11.7109375" style="66" customWidth="1"/>
    <col min="9" max="9" width="12.42578125" style="66" bestFit="1" customWidth="1"/>
    <col min="10" max="10" width="11.7109375" customWidth="1"/>
    <col min="14" max="14" width="11.7109375" bestFit="1" customWidth="1"/>
    <col min="16" max="16" width="11.7109375" bestFit="1" customWidth="1"/>
  </cols>
  <sheetData>
    <row r="1" spans="1:16" ht="15.75" x14ac:dyDescent="0.25">
      <c r="A1" s="191" t="s">
        <v>146</v>
      </c>
      <c r="B1" s="192"/>
      <c r="C1" s="192"/>
      <c r="D1" s="192"/>
      <c r="E1" s="192"/>
      <c r="F1" s="192"/>
      <c r="G1" s="192"/>
      <c r="H1" s="192"/>
      <c r="I1" s="193"/>
      <c r="J1" s="194"/>
    </row>
    <row r="2" spans="1:16" ht="15.75" thickBot="1" x14ac:dyDescent="0.3">
      <c r="A2" s="195" t="s">
        <v>83</v>
      </c>
      <c r="B2" s="196"/>
      <c r="C2" s="196"/>
      <c r="D2" s="196"/>
      <c r="E2" s="196"/>
      <c r="F2" s="196"/>
      <c r="G2" s="196"/>
      <c r="H2" s="196"/>
      <c r="I2" s="196"/>
      <c r="J2" s="197"/>
    </row>
    <row r="3" spans="1:16" ht="15.75" thickBot="1" x14ac:dyDescent="0.3">
      <c r="A3" s="28"/>
      <c r="B3" s="29"/>
      <c r="C3" s="29"/>
      <c r="D3" s="29"/>
      <c r="E3" s="29"/>
      <c r="F3" s="29"/>
      <c r="G3" s="29"/>
      <c r="H3" s="29"/>
      <c r="I3" s="29"/>
      <c r="J3" s="30"/>
    </row>
    <row r="4" spans="1:16" ht="15.75" thickBot="1" x14ac:dyDescent="0.3">
      <c r="A4" s="198" t="s">
        <v>17</v>
      </c>
      <c r="B4" s="199"/>
      <c r="C4" s="200" t="s">
        <v>66</v>
      </c>
      <c r="D4" s="200"/>
      <c r="E4" s="200"/>
      <c r="F4" s="200"/>
      <c r="G4" s="200"/>
      <c r="H4" s="200"/>
      <c r="I4" s="201"/>
      <c r="J4" s="202"/>
    </row>
    <row r="5" spans="1:16" ht="15.75" thickBot="1" x14ac:dyDescent="0.3">
      <c r="A5" s="11"/>
      <c r="B5" s="8"/>
      <c r="C5" s="8"/>
      <c r="D5" s="8"/>
      <c r="E5" s="8"/>
      <c r="F5" s="8"/>
      <c r="G5" s="8"/>
      <c r="H5" s="27"/>
      <c r="I5" s="27"/>
      <c r="J5" s="10"/>
    </row>
    <row r="6" spans="1:16" x14ac:dyDescent="0.25">
      <c r="A6" s="32"/>
      <c r="B6" s="33" t="s">
        <v>23</v>
      </c>
      <c r="C6" s="33" t="s">
        <v>6</v>
      </c>
      <c r="D6" s="33" t="s">
        <v>41</v>
      </c>
      <c r="E6" s="33" t="s">
        <v>42</v>
      </c>
      <c r="F6" s="33" t="s">
        <v>35</v>
      </c>
      <c r="G6" s="33" t="s">
        <v>40</v>
      </c>
      <c r="H6" s="34" t="s">
        <v>15</v>
      </c>
      <c r="I6" s="178" t="s">
        <v>11</v>
      </c>
      <c r="J6" s="179"/>
    </row>
    <row r="7" spans="1:16" x14ac:dyDescent="0.25">
      <c r="A7" s="35" t="s">
        <v>8</v>
      </c>
      <c r="B7" s="67">
        <f>B39</f>
        <v>40813</v>
      </c>
      <c r="C7" s="64" t="str">
        <f>C39</f>
        <v>ENGENHEIRO MECÂNICO PLENO (MENSALISTA) (*)</v>
      </c>
      <c r="D7" s="68" t="str">
        <f t="shared" ref="D7:E8" si="0">I60</f>
        <v>Mês</v>
      </c>
      <c r="E7" s="71">
        <f t="shared" si="0"/>
        <v>2</v>
      </c>
      <c r="F7" s="76">
        <f>J39</f>
        <v>13372.81303099549</v>
      </c>
      <c r="G7" s="76">
        <f>E7*F7</f>
        <v>26745.626061990981</v>
      </c>
      <c r="H7" s="70">
        <f>'Cálculo do fator "K"'!L15</f>
        <v>2.3942000000000001</v>
      </c>
      <c r="I7" s="203">
        <f>G7*H7</f>
        <v>64034.377917618811</v>
      </c>
      <c r="J7" s="203"/>
    </row>
    <row r="8" spans="1:16" ht="30" x14ac:dyDescent="0.25">
      <c r="A8" s="35" t="s">
        <v>91</v>
      </c>
      <c r="B8" s="67">
        <f>B40</f>
        <v>40931</v>
      </c>
      <c r="C8" s="99" t="str">
        <f>C40</f>
        <v>AUXILIAR TECNICO / ASSISTENTE DE ENGENHARIA (MENSALISTA)</v>
      </c>
      <c r="D8" s="68" t="str">
        <f t="shared" si="0"/>
        <v>Mês</v>
      </c>
      <c r="E8" s="71">
        <f t="shared" si="0"/>
        <v>5</v>
      </c>
      <c r="F8" s="76">
        <f>J40</f>
        <v>1991.1349387707269</v>
      </c>
      <c r="G8" s="76">
        <f t="shared" ref="G8" si="1">E8*F8</f>
        <v>9955.6746938536344</v>
      </c>
      <c r="H8" s="70">
        <f>H7</f>
        <v>2.3942000000000001</v>
      </c>
      <c r="I8" s="203">
        <f t="shared" ref="I8" si="2">G8*H8</f>
        <v>23835.876352024374</v>
      </c>
      <c r="J8" s="204"/>
    </row>
    <row r="9" spans="1:16" x14ac:dyDescent="0.25">
      <c r="A9" s="35"/>
      <c r="B9" s="67"/>
      <c r="C9" s="64"/>
      <c r="D9" s="68"/>
      <c r="E9" s="71"/>
      <c r="F9" s="76"/>
      <c r="G9" s="76"/>
      <c r="H9" s="70"/>
      <c r="I9" s="203"/>
      <c r="J9" s="204"/>
    </row>
    <row r="10" spans="1:16" x14ac:dyDescent="0.25">
      <c r="A10" s="114"/>
      <c r="B10" s="67"/>
      <c r="C10" s="64"/>
      <c r="D10" s="68"/>
      <c r="E10" s="69"/>
      <c r="F10" s="69"/>
      <c r="G10" s="69"/>
      <c r="H10" s="70"/>
      <c r="I10" s="205"/>
      <c r="J10" s="206"/>
    </row>
    <row r="11" spans="1:16" x14ac:dyDescent="0.25">
      <c r="A11" s="47"/>
      <c r="B11" s="67"/>
      <c r="C11" s="64"/>
      <c r="D11" s="68"/>
      <c r="E11" s="69"/>
      <c r="F11" s="69"/>
      <c r="G11" s="69"/>
      <c r="H11" s="71"/>
      <c r="I11" s="205"/>
      <c r="J11" s="206"/>
    </row>
    <row r="12" spans="1:16" ht="15.75" thickBot="1" x14ac:dyDescent="0.3">
      <c r="A12" s="11"/>
      <c r="J12" s="42"/>
    </row>
    <row r="13" spans="1:16" ht="15.75" thickBot="1" x14ac:dyDescent="0.3">
      <c r="A13" s="212" t="s">
        <v>21</v>
      </c>
      <c r="B13" s="213"/>
      <c r="C13" s="213"/>
      <c r="D13" s="213"/>
      <c r="E13" s="213"/>
      <c r="F13" s="213"/>
      <c r="G13" s="213"/>
      <c r="H13" s="213"/>
      <c r="I13" s="207">
        <f>SUM(I7:J11)</f>
        <v>87870.254269643192</v>
      </c>
      <c r="J13" s="208"/>
    </row>
    <row r="14" spans="1:16" ht="15.75" thickBot="1" x14ac:dyDescent="0.3">
      <c r="A14" s="14"/>
      <c r="B14" s="5"/>
      <c r="C14" s="5"/>
      <c r="D14" s="5"/>
      <c r="E14" s="5"/>
      <c r="F14" s="5"/>
      <c r="G14" s="5"/>
      <c r="H14" s="72"/>
      <c r="I14" s="72"/>
      <c r="J14" s="6"/>
    </row>
    <row r="15" spans="1:16" ht="15.75" thickBot="1" x14ac:dyDescent="0.3">
      <c r="A15" s="198" t="s">
        <v>18</v>
      </c>
      <c r="B15" s="199"/>
      <c r="C15" s="214" t="s">
        <v>72</v>
      </c>
      <c r="D15" s="214"/>
      <c r="E15" s="214"/>
      <c r="F15" s="214"/>
      <c r="G15" s="214"/>
      <c r="H15" s="214"/>
      <c r="I15" s="215"/>
      <c r="J15" s="216"/>
      <c r="N15" s="73"/>
      <c r="P15" s="74" t="s">
        <v>45</v>
      </c>
    </row>
    <row r="16" spans="1:16" ht="15.75" thickBot="1" x14ac:dyDescent="0.3">
      <c r="A16" s="11"/>
      <c r="B16" s="8"/>
      <c r="C16" s="8"/>
      <c r="D16" s="8"/>
      <c r="E16" s="8"/>
      <c r="F16" s="8"/>
      <c r="G16" s="8"/>
      <c r="H16" s="27"/>
      <c r="I16" s="27"/>
      <c r="J16" s="10"/>
    </row>
    <row r="17" spans="1:16" x14ac:dyDescent="0.25">
      <c r="A17" s="32"/>
      <c r="B17" s="33" t="s">
        <v>23</v>
      </c>
      <c r="C17" s="33" t="s">
        <v>6</v>
      </c>
      <c r="D17" s="33" t="s">
        <v>41</v>
      </c>
      <c r="E17" s="33" t="s">
        <v>42</v>
      </c>
      <c r="F17" s="33" t="s">
        <v>35</v>
      </c>
      <c r="G17" s="33" t="s">
        <v>40</v>
      </c>
      <c r="H17" s="34" t="s">
        <v>57</v>
      </c>
      <c r="I17" s="178" t="s">
        <v>11</v>
      </c>
      <c r="J17" s="179"/>
    </row>
    <row r="18" spans="1:16" x14ac:dyDescent="0.25">
      <c r="A18" s="35" t="s">
        <v>71</v>
      </c>
      <c r="B18" s="67" t="s">
        <v>94</v>
      </c>
      <c r="C18" s="75" t="s">
        <v>93</v>
      </c>
      <c r="D18" s="67" t="s">
        <v>26</v>
      </c>
      <c r="E18" s="71">
        <v>1</v>
      </c>
      <c r="F18" s="76">
        <v>300</v>
      </c>
      <c r="G18" s="76">
        <f>E18*F18</f>
        <v>300</v>
      </c>
      <c r="H18" s="70">
        <f>'Cálculo do fator "K"'!L16</f>
        <v>1.2557</v>
      </c>
      <c r="I18" s="205">
        <f>G18*H18</f>
        <v>376.71000000000004</v>
      </c>
      <c r="J18" s="206"/>
    </row>
    <row r="19" spans="1:16" ht="15.75" thickBot="1" x14ac:dyDescent="0.3">
      <c r="A19" s="45"/>
      <c r="B19" s="77"/>
      <c r="C19" s="78"/>
      <c r="D19" s="78"/>
      <c r="E19" s="79"/>
      <c r="F19" s="79"/>
      <c r="G19" s="79"/>
      <c r="H19" s="80"/>
      <c r="I19" s="186"/>
      <c r="J19" s="187"/>
    </row>
    <row r="20" spans="1:16" ht="15.75" thickBot="1" x14ac:dyDescent="0.3">
      <c r="A20" s="11"/>
      <c r="J20" s="42"/>
      <c r="N20" s="81"/>
    </row>
    <row r="21" spans="1:16" ht="15.75" thickBot="1" x14ac:dyDescent="0.3">
      <c r="A21" s="212" t="s">
        <v>20</v>
      </c>
      <c r="B21" s="213"/>
      <c r="C21" s="213"/>
      <c r="D21" s="213"/>
      <c r="E21" s="213"/>
      <c r="F21" s="213"/>
      <c r="G21" s="213"/>
      <c r="H21" s="213"/>
      <c r="I21" s="207">
        <f>SUM(I18:J19)</f>
        <v>376.71000000000004</v>
      </c>
      <c r="J21" s="208"/>
    </row>
    <row r="22" spans="1:16" ht="15.75" thickBot="1" x14ac:dyDescent="0.3">
      <c r="A22" s="11"/>
      <c r="J22" s="42"/>
    </row>
    <row r="23" spans="1:16" ht="15.75" thickBot="1" x14ac:dyDescent="0.3">
      <c r="A23" s="198" t="s">
        <v>19</v>
      </c>
      <c r="B23" s="199"/>
      <c r="C23" s="215" t="s">
        <v>43</v>
      </c>
      <c r="D23" s="217"/>
      <c r="E23" s="217"/>
      <c r="F23" s="217"/>
      <c r="G23" s="217"/>
      <c r="H23" s="217"/>
      <c r="I23" s="217"/>
      <c r="J23" s="218"/>
    </row>
    <row r="24" spans="1:16" ht="15.75" thickBot="1" x14ac:dyDescent="0.3">
      <c r="A24" s="11"/>
      <c r="B24" s="8"/>
      <c r="C24" s="8"/>
      <c r="D24" s="8"/>
      <c r="E24" s="8"/>
      <c r="F24" s="8"/>
      <c r="G24" s="8"/>
      <c r="H24" s="27"/>
      <c r="I24" s="27"/>
      <c r="J24" s="10"/>
    </row>
    <row r="25" spans="1:16" x14ac:dyDescent="0.25">
      <c r="A25" s="32" t="s">
        <v>25</v>
      </c>
      <c r="B25" s="33" t="s">
        <v>24</v>
      </c>
      <c r="C25" s="33" t="s">
        <v>7</v>
      </c>
      <c r="D25" s="33" t="s">
        <v>41</v>
      </c>
      <c r="E25" s="33" t="s">
        <v>42</v>
      </c>
      <c r="F25" s="33" t="s">
        <v>49</v>
      </c>
      <c r="G25" s="33" t="s">
        <v>40</v>
      </c>
      <c r="H25" s="34" t="s">
        <v>57</v>
      </c>
      <c r="I25" s="182" t="s">
        <v>11</v>
      </c>
      <c r="J25" s="183"/>
    </row>
    <row r="26" spans="1:16" x14ac:dyDescent="0.25">
      <c r="A26" s="21"/>
      <c r="B26" s="67"/>
      <c r="C26" s="75"/>
      <c r="D26" s="67"/>
      <c r="E26" s="71"/>
      <c r="F26" s="76"/>
      <c r="G26" s="76"/>
      <c r="H26" s="70"/>
      <c r="I26" s="184"/>
      <c r="J26" s="185"/>
    </row>
    <row r="27" spans="1:16" ht="15.75" thickBot="1" x14ac:dyDescent="0.3">
      <c r="A27" s="22"/>
      <c r="B27" s="77"/>
      <c r="C27" s="82"/>
      <c r="D27" s="82"/>
      <c r="E27" s="77"/>
      <c r="F27" s="83"/>
      <c r="G27" s="83"/>
      <c r="H27" s="84"/>
      <c r="I27" s="180"/>
      <c r="J27" s="181"/>
    </row>
    <row r="28" spans="1:16" ht="15.75" thickBot="1" x14ac:dyDescent="0.3">
      <c r="A28" s="41"/>
      <c r="G28" s="15"/>
      <c r="J28" s="85"/>
    </row>
    <row r="29" spans="1:16" ht="15.75" thickBot="1" x14ac:dyDescent="0.3">
      <c r="A29" s="212" t="s">
        <v>22</v>
      </c>
      <c r="B29" s="213"/>
      <c r="C29" s="213"/>
      <c r="D29" s="213"/>
      <c r="E29" s="213"/>
      <c r="F29" s="213"/>
      <c r="G29" s="213"/>
      <c r="H29" s="213"/>
      <c r="I29" s="207">
        <f>SUM(I26:J27)</f>
        <v>0</v>
      </c>
      <c r="J29" s="208"/>
      <c r="P29" t="s">
        <v>34</v>
      </c>
    </row>
    <row r="30" spans="1:16" ht="15.75" thickBot="1" x14ac:dyDescent="0.3">
      <c r="A30" s="43"/>
      <c r="B30" s="43"/>
      <c r="C30" s="43"/>
      <c r="D30" s="43"/>
      <c r="E30" s="43"/>
      <c r="F30" s="43"/>
      <c r="G30" s="43"/>
      <c r="H30" s="43"/>
      <c r="I30" s="43"/>
      <c r="J30" s="44"/>
    </row>
    <row r="31" spans="1:16" x14ac:dyDescent="0.25">
      <c r="A31" s="86"/>
      <c r="B31" s="87"/>
      <c r="C31" s="87"/>
      <c r="D31" s="87"/>
      <c r="E31" s="87"/>
      <c r="F31" s="87"/>
      <c r="G31" s="87"/>
      <c r="H31" s="88"/>
      <c r="I31" s="88"/>
      <c r="J31" s="219">
        <f>SUM(I13+I21+I29)</f>
        <v>88246.964269643198</v>
      </c>
    </row>
    <row r="32" spans="1:16" x14ac:dyDescent="0.25">
      <c r="A32" s="89"/>
      <c r="B32" s="90"/>
      <c r="C32" s="31" t="s">
        <v>29</v>
      </c>
      <c r="D32" s="31"/>
      <c r="E32" s="90"/>
      <c r="F32" s="90"/>
      <c r="G32" s="90"/>
      <c r="H32" s="91"/>
      <c r="I32" s="91"/>
      <c r="J32" s="220"/>
    </row>
    <row r="33" spans="1:14" ht="15.75" thickBot="1" x14ac:dyDescent="0.3">
      <c r="A33" s="92"/>
      <c r="B33" s="93"/>
      <c r="C33" s="93"/>
      <c r="D33" s="93"/>
      <c r="E33" s="93"/>
      <c r="F33" s="93"/>
      <c r="G33" s="93"/>
      <c r="H33" s="94"/>
      <c r="I33" s="94"/>
      <c r="J33" s="221"/>
    </row>
    <row r="34" spans="1:14" ht="16.5" thickBot="1" x14ac:dyDescent="0.3">
      <c r="A34" s="117"/>
      <c r="B34" s="118"/>
      <c r="C34" s="118"/>
      <c r="D34" s="118"/>
      <c r="E34" s="118"/>
      <c r="F34" s="118"/>
      <c r="G34" s="119" t="s">
        <v>109</v>
      </c>
      <c r="H34" s="120">
        <v>2</v>
      </c>
      <c r="I34" s="121" t="s">
        <v>108</v>
      </c>
      <c r="J34" s="123">
        <f>ROUND(J31/H34,2)</f>
        <v>44123.48</v>
      </c>
    </row>
    <row r="35" spans="1:14" ht="15.75" thickBot="1" x14ac:dyDescent="0.3">
      <c r="A35" s="41"/>
      <c r="J35" s="42"/>
    </row>
    <row r="36" spans="1:14" ht="15.75" thickBot="1" x14ac:dyDescent="0.3">
      <c r="A36" s="222" t="s">
        <v>95</v>
      </c>
      <c r="B36" s="223"/>
      <c r="C36" s="223"/>
      <c r="D36" s="223"/>
      <c r="E36" s="223"/>
      <c r="F36" s="223"/>
      <c r="G36" s="223"/>
      <c r="H36" s="223"/>
      <c r="I36" s="223"/>
      <c r="J36" s="224"/>
    </row>
    <row r="37" spans="1:14" ht="15.75" thickBot="1" x14ac:dyDescent="0.3">
      <c r="A37" s="41"/>
      <c r="J37" s="42"/>
      <c r="N37" s="73"/>
    </row>
    <row r="38" spans="1:14" ht="105" x14ac:dyDescent="0.25">
      <c r="A38" s="36" t="s">
        <v>25</v>
      </c>
      <c r="B38" s="37" t="s">
        <v>32</v>
      </c>
      <c r="C38" s="34" t="s">
        <v>12</v>
      </c>
      <c r="D38" s="34" t="s">
        <v>26</v>
      </c>
      <c r="E38" s="37" t="s">
        <v>27</v>
      </c>
      <c r="F38" s="37" t="s">
        <v>28</v>
      </c>
      <c r="G38" s="34" t="s">
        <v>47</v>
      </c>
      <c r="H38" s="46" t="s">
        <v>44</v>
      </c>
      <c r="I38" s="46" t="s">
        <v>46</v>
      </c>
      <c r="J38" s="46" t="s">
        <v>48</v>
      </c>
    </row>
    <row r="39" spans="1:14" ht="15" customHeight="1" x14ac:dyDescent="0.25">
      <c r="A39" s="21" t="s">
        <v>30</v>
      </c>
      <c r="B39" s="67">
        <v>40813</v>
      </c>
      <c r="C39" s="64" t="s">
        <v>106</v>
      </c>
      <c r="D39" s="95" t="s">
        <v>38</v>
      </c>
      <c r="E39" s="76">
        <v>22823.38</v>
      </c>
      <c r="F39" s="69">
        <f>E39/(1+$J$44)</f>
        <v>13372.813030995489</v>
      </c>
      <c r="G39" s="95">
        <v>220</v>
      </c>
      <c r="H39" s="96">
        <f>F39/G39</f>
        <v>60.78551377725222</v>
      </c>
      <c r="I39" s="97">
        <v>44</v>
      </c>
      <c r="J39" s="98">
        <f t="shared" ref="J39:J40" si="3">H39*I39*5</f>
        <v>13372.81303099549</v>
      </c>
    </row>
    <row r="40" spans="1:14" ht="15" customHeight="1" x14ac:dyDescent="0.25">
      <c r="A40" s="21" t="s">
        <v>89</v>
      </c>
      <c r="B40" s="67">
        <v>40931</v>
      </c>
      <c r="C40" s="64" t="s">
        <v>88</v>
      </c>
      <c r="D40" s="95" t="s">
        <v>38</v>
      </c>
      <c r="E40" s="76">
        <v>3398.27</v>
      </c>
      <c r="F40" s="69">
        <f t="shared" ref="F40" si="4">E40/(1+$J$44)</f>
        <v>1991.1349387707271</v>
      </c>
      <c r="G40" s="95">
        <v>220</v>
      </c>
      <c r="H40" s="96">
        <f t="shared" ref="H40" si="5">F40/G40</f>
        <v>9.0506133580487589</v>
      </c>
      <c r="I40" s="97">
        <v>44</v>
      </c>
      <c r="J40" s="98">
        <f t="shared" si="3"/>
        <v>1991.1349387707269</v>
      </c>
    </row>
    <row r="41" spans="1:14" ht="15" customHeight="1" x14ac:dyDescent="0.25">
      <c r="A41" s="21"/>
      <c r="B41" s="67"/>
      <c r="C41" s="64"/>
      <c r="D41" s="95"/>
      <c r="E41" s="76"/>
      <c r="F41" s="69"/>
      <c r="G41" s="95"/>
      <c r="H41" s="96"/>
      <c r="I41" s="97"/>
      <c r="J41" s="98"/>
    </row>
    <row r="42" spans="1:14" ht="15" customHeight="1" x14ac:dyDescent="0.25">
      <c r="A42" s="21"/>
      <c r="B42" s="67"/>
      <c r="C42" s="99"/>
      <c r="D42" s="95"/>
      <c r="E42" s="76"/>
      <c r="F42" s="76"/>
      <c r="G42" s="95"/>
      <c r="H42" s="96"/>
      <c r="I42" s="97"/>
      <c r="J42" s="98"/>
    </row>
    <row r="43" spans="1:14" x14ac:dyDescent="0.25">
      <c r="A43" s="21"/>
      <c r="B43" s="67"/>
      <c r="C43" s="64"/>
      <c r="D43" s="64"/>
      <c r="E43" s="95"/>
      <c r="F43" s="76"/>
      <c r="G43" s="69"/>
      <c r="H43" s="95"/>
      <c r="I43" s="100"/>
      <c r="J43" s="98"/>
    </row>
    <row r="44" spans="1:14" x14ac:dyDescent="0.25">
      <c r="A44" s="21"/>
      <c r="B44" s="67"/>
      <c r="C44" s="64"/>
      <c r="D44" s="64"/>
      <c r="E44" s="95"/>
      <c r="F44" s="76"/>
      <c r="G44" s="227" t="s">
        <v>98</v>
      </c>
      <c r="H44" s="228"/>
      <c r="I44" s="101"/>
      <c r="J44" s="225">
        <v>0.70669999999999999</v>
      </c>
      <c r="M44" s="73"/>
    </row>
    <row r="45" spans="1:14" ht="15.75" thickBot="1" x14ac:dyDescent="0.3">
      <c r="A45" s="22"/>
      <c r="B45" s="77"/>
      <c r="C45" s="65"/>
      <c r="D45" s="65"/>
      <c r="E45" s="102"/>
      <c r="F45" s="83"/>
      <c r="G45" s="229"/>
      <c r="H45" s="230"/>
      <c r="I45" s="103"/>
      <c r="J45" s="226"/>
    </row>
    <row r="46" spans="1:14" x14ac:dyDescent="0.25">
      <c r="A46" s="17"/>
      <c r="B46" s="66"/>
      <c r="C46" s="104"/>
      <c r="D46" s="104"/>
      <c r="E46" s="105"/>
      <c r="F46" s="38"/>
      <c r="G46" s="73"/>
      <c r="H46" s="105"/>
      <c r="I46" s="105"/>
      <c r="J46" s="106"/>
    </row>
    <row r="47" spans="1:14" x14ac:dyDescent="0.25">
      <c r="A47" s="231" t="s">
        <v>16</v>
      </c>
      <c r="B47" s="232"/>
      <c r="C47" s="104"/>
      <c r="D47" s="104"/>
      <c r="E47" s="105"/>
      <c r="F47" s="38"/>
      <c r="H47"/>
      <c r="I47"/>
      <c r="J47" s="42"/>
    </row>
    <row r="48" spans="1:14" x14ac:dyDescent="0.25">
      <c r="A48" s="17"/>
      <c r="B48" s="66"/>
      <c r="C48" s="104"/>
      <c r="D48" s="104"/>
      <c r="E48" s="105"/>
      <c r="F48" s="38"/>
      <c r="G48" s="73"/>
      <c r="H48" s="105"/>
      <c r="I48" s="105"/>
      <c r="J48" s="106"/>
    </row>
    <row r="49" spans="1:10" ht="30" customHeight="1" x14ac:dyDescent="0.25">
      <c r="A49" s="160" t="s">
        <v>75</v>
      </c>
      <c r="B49" s="161"/>
      <c r="C49" s="161"/>
      <c r="D49" s="161"/>
      <c r="E49" s="161"/>
      <c r="F49" s="161"/>
      <c r="G49" s="161"/>
      <c r="H49" s="161"/>
      <c r="I49" s="161"/>
      <c r="J49" s="162"/>
    </row>
    <row r="50" spans="1:10" x14ac:dyDescent="0.25">
      <c r="A50" s="41"/>
      <c r="J50" s="42"/>
    </row>
    <row r="51" spans="1:10" ht="45" customHeight="1" x14ac:dyDescent="0.25">
      <c r="A51" s="160" t="s">
        <v>81</v>
      </c>
      <c r="B51" s="161"/>
      <c r="C51" s="161"/>
      <c r="D51" s="161"/>
      <c r="E51" s="161"/>
      <c r="F51" s="161"/>
      <c r="G51" s="161"/>
      <c r="H51" s="161"/>
      <c r="I51" s="161"/>
      <c r="J51" s="162"/>
    </row>
    <row r="52" spans="1:10" x14ac:dyDescent="0.25">
      <c r="A52" s="41"/>
      <c r="J52" s="42"/>
    </row>
    <row r="53" spans="1:10" s="104" customFormat="1" ht="30" customHeight="1" x14ac:dyDescent="0.25">
      <c r="A53" s="188" t="s">
        <v>33</v>
      </c>
      <c r="B53" s="189"/>
      <c r="C53" s="189"/>
      <c r="D53" s="189"/>
      <c r="E53" s="189"/>
      <c r="F53" s="189"/>
      <c r="G53" s="189"/>
      <c r="H53" s="189"/>
      <c r="I53" s="189"/>
      <c r="J53" s="190"/>
    </row>
    <row r="54" spans="1:10" s="104" customFormat="1" ht="15" customHeight="1" x14ac:dyDescent="0.25">
      <c r="A54" s="107"/>
      <c r="B54" s="108"/>
      <c r="C54" s="108"/>
      <c r="D54" s="108"/>
      <c r="E54" s="108"/>
      <c r="F54" s="108"/>
      <c r="G54" s="108"/>
      <c r="H54" s="108"/>
      <c r="I54" s="108"/>
      <c r="J54" s="109"/>
    </row>
    <row r="55" spans="1:10" s="104" customFormat="1" ht="15" customHeight="1" x14ac:dyDescent="0.25">
      <c r="A55" s="188" t="s">
        <v>107</v>
      </c>
      <c r="B55" s="189"/>
      <c r="C55" s="189"/>
      <c r="D55" s="189"/>
      <c r="E55" s="189"/>
      <c r="F55" s="189"/>
      <c r="G55" s="189"/>
      <c r="H55" s="189"/>
      <c r="I55" s="189"/>
      <c r="J55" s="190"/>
    </row>
    <row r="56" spans="1:10" ht="15.75" thickBot="1" x14ac:dyDescent="0.3">
      <c r="A56" s="209"/>
      <c r="B56" s="210"/>
      <c r="C56" s="210"/>
      <c r="D56" s="210"/>
      <c r="E56" s="210"/>
      <c r="F56" s="210"/>
      <c r="G56" s="210"/>
      <c r="H56" s="210"/>
      <c r="I56" s="210"/>
      <c r="J56" s="211"/>
    </row>
    <row r="58" spans="1:10" ht="15.75" x14ac:dyDescent="0.25">
      <c r="A58" s="176" t="s">
        <v>36</v>
      </c>
      <c r="B58" s="176"/>
      <c r="C58" s="176"/>
      <c r="D58" s="176"/>
      <c r="E58" s="176"/>
      <c r="F58" s="176"/>
      <c r="G58" s="176"/>
      <c r="H58" s="176"/>
      <c r="I58" s="176"/>
      <c r="J58" s="176"/>
    </row>
    <row r="59" spans="1:10" x14ac:dyDescent="0.25">
      <c r="A59" s="110" t="s">
        <v>0</v>
      </c>
      <c r="B59" s="177" t="s">
        <v>79</v>
      </c>
      <c r="C59" s="177"/>
      <c r="D59" s="177"/>
      <c r="E59" s="177"/>
      <c r="F59" s="177"/>
      <c r="G59" s="177"/>
      <c r="H59" s="177"/>
      <c r="I59" s="111" t="s">
        <v>37</v>
      </c>
      <c r="J59" s="111" t="s">
        <v>80</v>
      </c>
    </row>
    <row r="60" spans="1:10" ht="15" customHeight="1" x14ac:dyDescent="0.25">
      <c r="A60" s="116" t="str">
        <f>A39</f>
        <v>A</v>
      </c>
      <c r="B60" s="175" t="str">
        <f>C39</f>
        <v>ENGENHEIRO MECÂNICO PLENO (MENSALISTA) (*)</v>
      </c>
      <c r="C60" s="175"/>
      <c r="D60" s="175"/>
      <c r="E60" s="175"/>
      <c r="F60" s="175"/>
      <c r="G60" s="175"/>
      <c r="H60" s="175"/>
      <c r="I60" s="112" t="s">
        <v>38</v>
      </c>
      <c r="J60" s="113">
        <v>2</v>
      </c>
    </row>
    <row r="61" spans="1:10" x14ac:dyDescent="0.25">
      <c r="A61" s="116" t="str">
        <f>A40</f>
        <v>D</v>
      </c>
      <c r="B61" s="175" t="str">
        <f>C40</f>
        <v>AUXILIAR TECNICO / ASSISTENTE DE ENGENHARIA (MENSALISTA)</v>
      </c>
      <c r="C61" s="175"/>
      <c r="D61" s="175"/>
      <c r="E61" s="175"/>
      <c r="F61" s="175"/>
      <c r="G61" s="175"/>
      <c r="H61" s="175"/>
      <c r="I61" s="112" t="s">
        <v>38</v>
      </c>
      <c r="J61" s="113">
        <v>5</v>
      </c>
    </row>
    <row r="62" spans="1:10" x14ac:dyDescent="0.25">
      <c r="A62" s="116"/>
      <c r="B62" s="233"/>
      <c r="C62" s="234"/>
      <c r="D62" s="234"/>
      <c r="E62" s="234"/>
      <c r="F62" s="234"/>
      <c r="G62" s="234"/>
      <c r="H62" s="235"/>
      <c r="I62" s="112"/>
      <c r="J62" s="113"/>
    </row>
  </sheetData>
  <mergeCells count="41">
    <mergeCell ref="I7:J7"/>
    <mergeCell ref="A1:J1"/>
    <mergeCell ref="A2:J2"/>
    <mergeCell ref="A4:B4"/>
    <mergeCell ref="C4:J4"/>
    <mergeCell ref="I6:J6"/>
    <mergeCell ref="A21:H21"/>
    <mergeCell ref="I21:J21"/>
    <mergeCell ref="I8:J8"/>
    <mergeCell ref="I9:J9"/>
    <mergeCell ref="I10:J10"/>
    <mergeCell ref="I11:J11"/>
    <mergeCell ref="A13:H13"/>
    <mergeCell ref="I13:J13"/>
    <mergeCell ref="A15:B15"/>
    <mergeCell ref="C15:J15"/>
    <mergeCell ref="I17:J17"/>
    <mergeCell ref="I18:J18"/>
    <mergeCell ref="I19:J19"/>
    <mergeCell ref="A49:J49"/>
    <mergeCell ref="A23:B23"/>
    <mergeCell ref="C23:J23"/>
    <mergeCell ref="I25:J25"/>
    <mergeCell ref="I26:J26"/>
    <mergeCell ref="I27:J27"/>
    <mergeCell ref="A29:H29"/>
    <mergeCell ref="I29:J29"/>
    <mergeCell ref="J31:J33"/>
    <mergeCell ref="A36:J36"/>
    <mergeCell ref="G44:H45"/>
    <mergeCell ref="J44:J45"/>
    <mergeCell ref="A47:B47"/>
    <mergeCell ref="B60:H60"/>
    <mergeCell ref="B61:H61"/>
    <mergeCell ref="B62:H62"/>
    <mergeCell ref="A51:J51"/>
    <mergeCell ref="A53:J53"/>
    <mergeCell ref="A55:J55"/>
    <mergeCell ref="A56:J56"/>
    <mergeCell ref="A58:J58"/>
    <mergeCell ref="B59:H59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B7D0E-0C96-4731-A6C7-E06882C71AE7}">
  <dimension ref="A1:G101"/>
  <sheetViews>
    <sheetView tabSelected="1" workbookViewId="0">
      <selection activeCell="B39" sqref="B39"/>
    </sheetView>
  </sheetViews>
  <sheetFormatPr defaultRowHeight="15.75" x14ac:dyDescent="0.25"/>
  <cols>
    <col min="1" max="1" width="6.7109375" style="260" customWidth="1"/>
    <col min="2" max="2" width="130.28515625" style="124" customWidth="1"/>
    <col min="3" max="3" width="10" style="260" bestFit="1" customWidth="1"/>
    <col min="4" max="4" width="6.85546875" style="261" bestFit="1" customWidth="1"/>
    <col min="5" max="5" width="10.140625" style="125" bestFit="1" customWidth="1"/>
    <col min="6" max="6" width="15.140625" style="262" bestFit="1" customWidth="1"/>
    <col min="7" max="7" width="16.28515625" style="262" bestFit="1" customWidth="1"/>
    <col min="8" max="16384" width="9.140625" style="124"/>
  </cols>
  <sheetData>
    <row r="1" spans="1:7" ht="30.75" customHeight="1" thickBot="1" x14ac:dyDescent="0.3">
      <c r="A1" s="240" t="s">
        <v>183</v>
      </c>
      <c r="B1" s="241"/>
      <c r="C1" s="241"/>
      <c r="D1" s="241"/>
      <c r="E1" s="241"/>
      <c r="F1" s="241"/>
      <c r="G1" s="242"/>
    </row>
    <row r="2" spans="1:7" ht="16.5" thickBot="1" x14ac:dyDescent="0.3">
      <c r="A2" s="243" t="s">
        <v>0</v>
      </c>
      <c r="B2" s="243" t="s">
        <v>110</v>
      </c>
      <c r="C2" s="243" t="s">
        <v>111</v>
      </c>
      <c r="D2" s="243" t="s">
        <v>124</v>
      </c>
      <c r="E2" s="244" t="s">
        <v>80</v>
      </c>
      <c r="F2" s="245" t="s">
        <v>184</v>
      </c>
      <c r="G2" s="245" t="s">
        <v>185</v>
      </c>
    </row>
    <row r="3" spans="1:7" x14ac:dyDescent="0.25">
      <c r="A3" s="246">
        <v>1</v>
      </c>
      <c r="B3" s="247" t="s">
        <v>112</v>
      </c>
      <c r="C3" s="246">
        <v>831</v>
      </c>
      <c r="D3" s="246" t="s">
        <v>125</v>
      </c>
      <c r="E3" s="248">
        <v>200</v>
      </c>
      <c r="F3" s="249">
        <v>45.22</v>
      </c>
      <c r="G3" s="249">
        <f>E3*F3</f>
        <v>9044</v>
      </c>
    </row>
    <row r="4" spans="1:7" x14ac:dyDescent="0.25">
      <c r="A4" s="250">
        <v>2</v>
      </c>
      <c r="B4" s="251" t="s">
        <v>113</v>
      </c>
      <c r="C4" s="250">
        <v>831</v>
      </c>
      <c r="D4" s="250" t="s">
        <v>125</v>
      </c>
      <c r="E4" s="252">
        <v>200</v>
      </c>
      <c r="F4" s="253">
        <v>3.9</v>
      </c>
      <c r="G4" s="253">
        <f t="shared" ref="G4:G16" si="0">E4*F4</f>
        <v>780</v>
      </c>
    </row>
    <row r="5" spans="1:7" x14ac:dyDescent="0.25">
      <c r="A5" s="250">
        <v>3</v>
      </c>
      <c r="B5" s="251" t="s">
        <v>114</v>
      </c>
      <c r="C5" s="250">
        <v>833</v>
      </c>
      <c r="D5" s="250" t="s">
        <v>125</v>
      </c>
      <c r="E5" s="252">
        <v>200</v>
      </c>
      <c r="F5" s="253">
        <v>29.65</v>
      </c>
      <c r="G5" s="253">
        <f t="shared" si="0"/>
        <v>5930</v>
      </c>
    </row>
    <row r="6" spans="1:7" x14ac:dyDescent="0.25">
      <c r="A6" s="250">
        <v>4</v>
      </c>
      <c r="B6" s="251" t="s">
        <v>115</v>
      </c>
      <c r="C6" s="250">
        <v>833</v>
      </c>
      <c r="D6" s="250" t="s">
        <v>125</v>
      </c>
      <c r="E6" s="252">
        <v>200</v>
      </c>
      <c r="F6" s="253">
        <v>3.86</v>
      </c>
      <c r="G6" s="253">
        <f t="shared" si="0"/>
        <v>772</v>
      </c>
    </row>
    <row r="7" spans="1:7" x14ac:dyDescent="0.25">
      <c r="A7" s="250">
        <v>5</v>
      </c>
      <c r="B7" s="251" t="s">
        <v>116</v>
      </c>
      <c r="C7" s="250">
        <v>833</v>
      </c>
      <c r="D7" s="250" t="s">
        <v>125</v>
      </c>
      <c r="E7" s="252">
        <v>200</v>
      </c>
      <c r="F7" s="253">
        <v>6.51</v>
      </c>
      <c r="G7" s="253">
        <f t="shared" si="0"/>
        <v>1302</v>
      </c>
    </row>
    <row r="8" spans="1:7" x14ac:dyDescent="0.25">
      <c r="A8" s="250">
        <v>6</v>
      </c>
      <c r="B8" s="251" t="s">
        <v>117</v>
      </c>
      <c r="C8" s="250">
        <v>833</v>
      </c>
      <c r="D8" s="250" t="s">
        <v>125</v>
      </c>
      <c r="E8" s="252">
        <v>200</v>
      </c>
      <c r="F8" s="253">
        <v>8.8000000000000007</v>
      </c>
      <c r="G8" s="253">
        <f t="shared" si="0"/>
        <v>1760.0000000000002</v>
      </c>
    </row>
    <row r="9" spans="1:7" x14ac:dyDescent="0.25">
      <c r="A9" s="250">
        <v>7</v>
      </c>
      <c r="B9" s="251" t="s">
        <v>118</v>
      </c>
      <c r="C9" s="250">
        <v>833</v>
      </c>
      <c r="D9" s="250" t="s">
        <v>125</v>
      </c>
      <c r="E9" s="252">
        <v>200</v>
      </c>
      <c r="F9" s="253">
        <v>2.57</v>
      </c>
      <c r="G9" s="253">
        <f t="shared" si="0"/>
        <v>514</v>
      </c>
    </row>
    <row r="10" spans="1:7" x14ac:dyDescent="0.25">
      <c r="A10" s="250">
        <v>8</v>
      </c>
      <c r="B10" s="251" t="s">
        <v>119</v>
      </c>
      <c r="C10" s="250">
        <v>833</v>
      </c>
      <c r="D10" s="250" t="s">
        <v>125</v>
      </c>
      <c r="E10" s="252">
        <v>200</v>
      </c>
      <c r="F10" s="253">
        <v>1.1399999999999999</v>
      </c>
      <c r="G10" s="253">
        <f t="shared" si="0"/>
        <v>227.99999999999997</v>
      </c>
    </row>
    <row r="11" spans="1:7" x14ac:dyDescent="0.25">
      <c r="A11" s="250">
        <v>9</v>
      </c>
      <c r="B11" s="251" t="s">
        <v>120</v>
      </c>
      <c r="C11" s="250">
        <v>833</v>
      </c>
      <c r="D11" s="250" t="s">
        <v>125</v>
      </c>
      <c r="E11" s="252">
        <v>200</v>
      </c>
      <c r="F11" s="253">
        <v>10.54</v>
      </c>
      <c r="G11" s="253">
        <f t="shared" si="0"/>
        <v>2108</v>
      </c>
    </row>
    <row r="12" spans="1:7" x14ac:dyDescent="0.25">
      <c r="A12" s="250">
        <v>10</v>
      </c>
      <c r="B12" s="251" t="s">
        <v>139</v>
      </c>
      <c r="C12" s="250">
        <v>833</v>
      </c>
      <c r="D12" s="250" t="s">
        <v>125</v>
      </c>
      <c r="E12" s="252">
        <v>200</v>
      </c>
      <c r="F12" s="253">
        <v>4.2300000000000004</v>
      </c>
      <c r="G12" s="253">
        <f t="shared" si="0"/>
        <v>846.00000000000011</v>
      </c>
    </row>
    <row r="13" spans="1:7" x14ac:dyDescent="0.25">
      <c r="A13" s="250">
        <v>11</v>
      </c>
      <c r="B13" s="251" t="s">
        <v>138</v>
      </c>
      <c r="C13" s="250">
        <v>833</v>
      </c>
      <c r="D13" s="250" t="s">
        <v>125</v>
      </c>
      <c r="E13" s="252">
        <v>200</v>
      </c>
      <c r="F13" s="253">
        <v>9.02</v>
      </c>
      <c r="G13" s="253">
        <f t="shared" si="0"/>
        <v>1804</v>
      </c>
    </row>
    <row r="14" spans="1:7" x14ac:dyDescent="0.25">
      <c r="A14" s="250">
        <v>12</v>
      </c>
      <c r="B14" s="251" t="s">
        <v>121</v>
      </c>
      <c r="C14" s="250">
        <v>833</v>
      </c>
      <c r="D14" s="250" t="s">
        <v>125</v>
      </c>
      <c r="E14" s="252">
        <v>200</v>
      </c>
      <c r="F14" s="253">
        <v>6.62</v>
      </c>
      <c r="G14" s="253">
        <f t="shared" si="0"/>
        <v>1324</v>
      </c>
    </row>
    <row r="15" spans="1:7" x14ac:dyDescent="0.25">
      <c r="A15" s="250">
        <v>13</v>
      </c>
      <c r="B15" s="251" t="s">
        <v>122</v>
      </c>
      <c r="C15" s="250">
        <v>833</v>
      </c>
      <c r="D15" s="250" t="s">
        <v>125</v>
      </c>
      <c r="E15" s="252">
        <v>200</v>
      </c>
      <c r="F15" s="253">
        <v>2.04</v>
      </c>
      <c r="G15" s="253">
        <f t="shared" si="0"/>
        <v>408</v>
      </c>
    </row>
    <row r="16" spans="1:7" ht="16.5" thickBot="1" x14ac:dyDescent="0.3">
      <c r="A16" s="254">
        <v>14</v>
      </c>
      <c r="B16" s="255" t="s">
        <v>123</v>
      </c>
      <c r="C16" s="254">
        <v>831</v>
      </c>
      <c r="D16" s="254" t="s">
        <v>125</v>
      </c>
      <c r="E16" s="256">
        <v>200</v>
      </c>
      <c r="F16" s="257">
        <v>6.11</v>
      </c>
      <c r="G16" s="257">
        <f t="shared" si="0"/>
        <v>1222</v>
      </c>
    </row>
    <row r="17" spans="1:7" ht="16.5" thickBot="1" x14ac:dyDescent="0.3">
      <c r="A17" s="258" t="s">
        <v>186</v>
      </c>
      <c r="B17" s="258"/>
      <c r="C17" s="258"/>
      <c r="D17" s="258"/>
      <c r="E17" s="258"/>
      <c r="F17" s="258"/>
      <c r="G17" s="259">
        <f>SUM(G3:G16)</f>
        <v>28042</v>
      </c>
    </row>
    <row r="18" spans="1:7" ht="16.5" thickBot="1" x14ac:dyDescent="0.3"/>
    <row r="19" spans="1:7" ht="16.5" customHeight="1" thickBot="1" x14ac:dyDescent="0.3">
      <c r="A19" s="240" t="s">
        <v>144</v>
      </c>
      <c r="B19" s="241"/>
      <c r="C19" s="241"/>
      <c r="D19" s="241"/>
      <c r="E19" s="241"/>
      <c r="F19" s="241"/>
      <c r="G19" s="242"/>
    </row>
    <row r="20" spans="1:7" ht="16.5" thickBot="1" x14ac:dyDescent="0.3">
      <c r="A20" s="243" t="s">
        <v>0</v>
      </c>
      <c r="B20" s="243" t="s">
        <v>110</v>
      </c>
      <c r="C20" s="243" t="s">
        <v>111</v>
      </c>
      <c r="D20" s="243" t="s">
        <v>124</v>
      </c>
      <c r="E20" s="244" t="s">
        <v>80</v>
      </c>
      <c r="F20" s="245" t="s">
        <v>184</v>
      </c>
      <c r="G20" s="245" t="s">
        <v>185</v>
      </c>
    </row>
    <row r="21" spans="1:7" x14ac:dyDescent="0.25">
      <c r="A21" s="263">
        <v>15</v>
      </c>
      <c r="B21" s="264" t="s">
        <v>112</v>
      </c>
      <c r="C21" s="263">
        <v>831</v>
      </c>
      <c r="D21" s="265" t="s">
        <v>125</v>
      </c>
      <c r="E21" s="266">
        <v>1000</v>
      </c>
      <c r="F21" s="267">
        <v>45.22</v>
      </c>
      <c r="G21" s="267">
        <f>E21*F21</f>
        <v>45220</v>
      </c>
    </row>
    <row r="22" spans="1:7" x14ac:dyDescent="0.25">
      <c r="A22" s="250">
        <v>16</v>
      </c>
      <c r="B22" s="251" t="s">
        <v>113</v>
      </c>
      <c r="C22" s="250">
        <v>831</v>
      </c>
      <c r="D22" s="268" t="s">
        <v>125</v>
      </c>
      <c r="E22" s="269">
        <v>10000</v>
      </c>
      <c r="F22" s="253">
        <v>3.9</v>
      </c>
      <c r="G22" s="253">
        <f t="shared" ref="G22:G30" si="1">E22*F22</f>
        <v>39000</v>
      </c>
    </row>
    <row r="23" spans="1:7" x14ac:dyDescent="0.25">
      <c r="A23" s="250">
        <v>17</v>
      </c>
      <c r="B23" s="251" t="s">
        <v>114</v>
      </c>
      <c r="C23" s="250">
        <v>833</v>
      </c>
      <c r="D23" s="268" t="s">
        <v>125</v>
      </c>
      <c r="E23" s="269">
        <v>1000</v>
      </c>
      <c r="F23" s="253">
        <v>29.65</v>
      </c>
      <c r="G23" s="253">
        <f t="shared" si="1"/>
        <v>29650</v>
      </c>
    </row>
    <row r="24" spans="1:7" x14ac:dyDescent="0.25">
      <c r="A24" s="250">
        <v>18</v>
      </c>
      <c r="B24" s="251" t="s">
        <v>115</v>
      </c>
      <c r="C24" s="250">
        <v>833</v>
      </c>
      <c r="D24" s="268" t="s">
        <v>125</v>
      </c>
      <c r="E24" s="269">
        <v>1000</v>
      </c>
      <c r="F24" s="253">
        <v>3.86</v>
      </c>
      <c r="G24" s="253">
        <f t="shared" si="1"/>
        <v>3860</v>
      </c>
    </row>
    <row r="25" spans="1:7" x14ac:dyDescent="0.25">
      <c r="A25" s="250">
        <v>19</v>
      </c>
      <c r="B25" s="251" t="s">
        <v>116</v>
      </c>
      <c r="C25" s="250">
        <v>833</v>
      </c>
      <c r="D25" s="268" t="s">
        <v>125</v>
      </c>
      <c r="E25" s="269">
        <v>10000</v>
      </c>
      <c r="F25" s="253">
        <v>6.51</v>
      </c>
      <c r="G25" s="253">
        <f t="shared" si="1"/>
        <v>65100</v>
      </c>
    </row>
    <row r="26" spans="1:7" x14ac:dyDescent="0.25">
      <c r="A26" s="250">
        <v>20</v>
      </c>
      <c r="B26" s="251" t="s">
        <v>117</v>
      </c>
      <c r="C26" s="250">
        <v>833</v>
      </c>
      <c r="D26" s="268" t="s">
        <v>125</v>
      </c>
      <c r="E26" s="269">
        <v>1000</v>
      </c>
      <c r="F26" s="253">
        <v>8.8000000000000007</v>
      </c>
      <c r="G26" s="253">
        <f t="shared" si="1"/>
        <v>8800</v>
      </c>
    </row>
    <row r="27" spans="1:7" x14ac:dyDescent="0.25">
      <c r="A27" s="250">
        <v>21</v>
      </c>
      <c r="B27" s="251" t="s">
        <v>118</v>
      </c>
      <c r="C27" s="250">
        <v>833</v>
      </c>
      <c r="D27" s="268" t="s">
        <v>125</v>
      </c>
      <c r="E27" s="269">
        <v>1000</v>
      </c>
      <c r="F27" s="253">
        <v>2.57</v>
      </c>
      <c r="G27" s="253">
        <f t="shared" si="1"/>
        <v>2570</v>
      </c>
    </row>
    <row r="28" spans="1:7" x14ac:dyDescent="0.25">
      <c r="A28" s="250">
        <v>22</v>
      </c>
      <c r="B28" s="251" t="s">
        <v>119</v>
      </c>
      <c r="C28" s="250">
        <v>833</v>
      </c>
      <c r="D28" s="268" t="s">
        <v>125</v>
      </c>
      <c r="E28" s="269">
        <v>1000</v>
      </c>
      <c r="F28" s="253">
        <v>1.1399999999999999</v>
      </c>
      <c r="G28" s="253">
        <f t="shared" si="1"/>
        <v>1140</v>
      </c>
    </row>
    <row r="29" spans="1:7" x14ac:dyDescent="0.25">
      <c r="A29" s="250">
        <v>23</v>
      </c>
      <c r="B29" s="251" t="s">
        <v>122</v>
      </c>
      <c r="C29" s="250">
        <v>833</v>
      </c>
      <c r="D29" s="268" t="s">
        <v>125</v>
      </c>
      <c r="E29" s="269">
        <v>1000</v>
      </c>
      <c r="F29" s="253">
        <v>2.04</v>
      </c>
      <c r="G29" s="253">
        <f t="shared" si="1"/>
        <v>2040</v>
      </c>
    </row>
    <row r="30" spans="1:7" ht="16.5" thickBot="1" x14ac:dyDescent="0.3">
      <c r="A30" s="270">
        <v>24</v>
      </c>
      <c r="B30" s="271" t="s">
        <v>123</v>
      </c>
      <c r="C30" s="270">
        <v>831</v>
      </c>
      <c r="D30" s="272" t="s">
        <v>125</v>
      </c>
      <c r="E30" s="273">
        <v>10000</v>
      </c>
      <c r="F30" s="274">
        <v>6.11</v>
      </c>
      <c r="G30" s="274">
        <f t="shared" si="1"/>
        <v>61100</v>
      </c>
    </row>
    <row r="31" spans="1:7" ht="16.5" thickBot="1" x14ac:dyDescent="0.3">
      <c r="A31" s="258" t="s">
        <v>186</v>
      </c>
      <c r="B31" s="258"/>
      <c r="C31" s="258"/>
      <c r="D31" s="258"/>
      <c r="E31" s="258"/>
      <c r="F31" s="258"/>
      <c r="G31" s="259">
        <f>SUM(G21:G30)</f>
        <v>258480</v>
      </c>
    </row>
    <row r="32" spans="1:7" ht="16.5" thickBot="1" x14ac:dyDescent="0.3"/>
    <row r="33" spans="1:7" ht="16.5" customHeight="1" thickBot="1" x14ac:dyDescent="0.3">
      <c r="A33" s="240" t="s">
        <v>187</v>
      </c>
      <c r="B33" s="241"/>
      <c r="C33" s="241"/>
      <c r="D33" s="241"/>
      <c r="E33" s="241"/>
      <c r="F33" s="241"/>
      <c r="G33" s="242"/>
    </row>
    <row r="34" spans="1:7" ht="16.5" thickBot="1" x14ac:dyDescent="0.3">
      <c r="A34" s="243" t="s">
        <v>0</v>
      </c>
      <c r="B34" s="243" t="s">
        <v>110</v>
      </c>
      <c r="C34" s="243" t="s">
        <v>111</v>
      </c>
      <c r="D34" s="243" t="s">
        <v>124</v>
      </c>
      <c r="E34" s="244" t="s">
        <v>80</v>
      </c>
      <c r="F34" s="245" t="s">
        <v>184</v>
      </c>
      <c r="G34" s="245" t="s">
        <v>185</v>
      </c>
    </row>
    <row r="35" spans="1:7" x14ac:dyDescent="0.25">
      <c r="A35" s="263">
        <v>25</v>
      </c>
      <c r="B35" s="264" t="s">
        <v>120</v>
      </c>
      <c r="C35" s="263">
        <v>833</v>
      </c>
      <c r="D35" s="265" t="s">
        <v>125</v>
      </c>
      <c r="E35" s="266">
        <v>10000</v>
      </c>
      <c r="F35" s="267">
        <v>10.54</v>
      </c>
      <c r="G35" s="267">
        <f t="shared" ref="G35:G39" si="2">E35*F35</f>
        <v>105399.99999999999</v>
      </c>
    </row>
    <row r="36" spans="1:7" x14ac:dyDescent="0.25">
      <c r="A36" s="250">
        <v>26</v>
      </c>
      <c r="B36" s="251" t="s">
        <v>139</v>
      </c>
      <c r="C36" s="250">
        <v>833</v>
      </c>
      <c r="D36" s="268" t="s">
        <v>125</v>
      </c>
      <c r="E36" s="269">
        <v>1000</v>
      </c>
      <c r="F36" s="253">
        <v>4.2300000000000004</v>
      </c>
      <c r="G36" s="253">
        <f t="shared" si="2"/>
        <v>4230</v>
      </c>
    </row>
    <row r="37" spans="1:7" x14ac:dyDescent="0.25">
      <c r="A37" s="250">
        <v>27</v>
      </c>
      <c r="B37" s="251" t="s">
        <v>138</v>
      </c>
      <c r="C37" s="250">
        <v>833</v>
      </c>
      <c r="D37" s="268" t="s">
        <v>125</v>
      </c>
      <c r="E37" s="269">
        <v>1000</v>
      </c>
      <c r="F37" s="253">
        <v>9.02</v>
      </c>
      <c r="G37" s="253">
        <f t="shared" si="2"/>
        <v>9020</v>
      </c>
    </row>
    <row r="38" spans="1:7" x14ac:dyDescent="0.25">
      <c r="A38" s="250">
        <v>28</v>
      </c>
      <c r="B38" s="251" t="s">
        <v>121</v>
      </c>
      <c r="C38" s="250">
        <v>833</v>
      </c>
      <c r="D38" s="268" t="s">
        <v>125</v>
      </c>
      <c r="E38" s="269">
        <v>10000</v>
      </c>
      <c r="F38" s="253">
        <v>6.62</v>
      </c>
      <c r="G38" s="253">
        <f t="shared" si="2"/>
        <v>66200</v>
      </c>
    </row>
    <row r="39" spans="1:7" ht="16.5" thickBot="1" x14ac:dyDescent="0.3">
      <c r="A39" s="270">
        <v>29</v>
      </c>
      <c r="B39" s="271" t="s">
        <v>145</v>
      </c>
      <c r="C39" s="270">
        <v>831</v>
      </c>
      <c r="D39" s="272" t="s">
        <v>124</v>
      </c>
      <c r="E39" s="273">
        <v>2</v>
      </c>
      <c r="F39" s="274">
        <v>37424.26</v>
      </c>
      <c r="G39" s="274">
        <f t="shared" si="2"/>
        <v>74848.52</v>
      </c>
    </row>
    <row r="40" spans="1:7" ht="16.5" thickBot="1" x14ac:dyDescent="0.3">
      <c r="A40" s="258" t="s">
        <v>186</v>
      </c>
      <c r="B40" s="258"/>
      <c r="C40" s="258"/>
      <c r="D40" s="258"/>
      <c r="E40" s="258"/>
      <c r="F40" s="258"/>
      <c r="G40" s="259">
        <f>SUM(G35:G39)</f>
        <v>259698.52000000002</v>
      </c>
    </row>
    <row r="41" spans="1:7" ht="16.5" thickBot="1" x14ac:dyDescent="0.3"/>
    <row r="42" spans="1:7" ht="33.75" customHeight="1" thickBot="1" x14ac:dyDescent="0.3">
      <c r="A42" s="240" t="s">
        <v>188</v>
      </c>
      <c r="B42" s="241"/>
      <c r="C42" s="241"/>
      <c r="D42" s="241"/>
      <c r="E42" s="241"/>
      <c r="F42" s="241"/>
      <c r="G42" s="242"/>
    </row>
    <row r="43" spans="1:7" ht="16.5" thickBot="1" x14ac:dyDescent="0.3">
      <c r="A43" s="243" t="s">
        <v>0</v>
      </c>
      <c r="B43" s="243" t="s">
        <v>110</v>
      </c>
      <c r="C43" s="243" t="s">
        <v>111</v>
      </c>
      <c r="D43" s="243" t="s">
        <v>124</v>
      </c>
      <c r="E43" s="244" t="s">
        <v>80</v>
      </c>
      <c r="F43" s="245" t="s">
        <v>184</v>
      </c>
      <c r="G43" s="245" t="s">
        <v>185</v>
      </c>
    </row>
    <row r="44" spans="1:7" x14ac:dyDescent="0.25">
      <c r="A44" s="263">
        <v>30</v>
      </c>
      <c r="B44" s="264" t="s">
        <v>126</v>
      </c>
      <c r="C44" s="263">
        <v>831</v>
      </c>
      <c r="D44" s="265" t="s">
        <v>125</v>
      </c>
      <c r="E44" s="266">
        <v>200</v>
      </c>
      <c r="F44" s="267">
        <v>15.55</v>
      </c>
      <c r="G44" s="267">
        <f t="shared" ref="G44:G57" si="3">E44*F44</f>
        <v>3110</v>
      </c>
    </row>
    <row r="45" spans="1:7" x14ac:dyDescent="0.25">
      <c r="A45" s="250">
        <v>31</v>
      </c>
      <c r="B45" s="251" t="s">
        <v>127</v>
      </c>
      <c r="C45" s="250">
        <v>831</v>
      </c>
      <c r="D45" s="268" t="s">
        <v>125</v>
      </c>
      <c r="E45" s="269">
        <v>200</v>
      </c>
      <c r="F45" s="253">
        <v>3.9</v>
      </c>
      <c r="G45" s="253">
        <f t="shared" si="3"/>
        <v>780</v>
      </c>
    </row>
    <row r="46" spans="1:7" x14ac:dyDescent="0.25">
      <c r="A46" s="250">
        <v>32</v>
      </c>
      <c r="B46" s="251" t="s">
        <v>128</v>
      </c>
      <c r="C46" s="250">
        <v>833</v>
      </c>
      <c r="D46" s="268" t="s">
        <v>125</v>
      </c>
      <c r="E46" s="269">
        <v>200</v>
      </c>
      <c r="F46" s="253">
        <v>10.38</v>
      </c>
      <c r="G46" s="253">
        <f t="shared" si="3"/>
        <v>2076</v>
      </c>
    </row>
    <row r="47" spans="1:7" x14ac:dyDescent="0.25">
      <c r="A47" s="250">
        <v>33</v>
      </c>
      <c r="B47" s="251" t="s">
        <v>129</v>
      </c>
      <c r="C47" s="250">
        <v>833</v>
      </c>
      <c r="D47" s="268" t="s">
        <v>125</v>
      </c>
      <c r="E47" s="269">
        <v>200</v>
      </c>
      <c r="F47" s="253">
        <v>1.24</v>
      </c>
      <c r="G47" s="253">
        <f t="shared" si="3"/>
        <v>248</v>
      </c>
    </row>
    <row r="48" spans="1:7" x14ac:dyDescent="0.25">
      <c r="A48" s="250">
        <v>34</v>
      </c>
      <c r="B48" s="251" t="s">
        <v>130</v>
      </c>
      <c r="C48" s="250">
        <v>833</v>
      </c>
      <c r="D48" s="268" t="s">
        <v>125</v>
      </c>
      <c r="E48" s="269">
        <v>200</v>
      </c>
      <c r="F48" s="253">
        <v>2.09</v>
      </c>
      <c r="G48" s="253">
        <f t="shared" si="3"/>
        <v>418</v>
      </c>
    </row>
    <row r="49" spans="1:7" x14ac:dyDescent="0.25">
      <c r="A49" s="250">
        <v>35</v>
      </c>
      <c r="B49" s="251" t="s">
        <v>131</v>
      </c>
      <c r="C49" s="250">
        <v>833</v>
      </c>
      <c r="D49" s="268" t="s">
        <v>125</v>
      </c>
      <c r="E49" s="269">
        <v>200</v>
      </c>
      <c r="F49" s="253">
        <v>2.09</v>
      </c>
      <c r="G49" s="253">
        <f t="shared" si="3"/>
        <v>418</v>
      </c>
    </row>
    <row r="50" spans="1:7" x14ac:dyDescent="0.25">
      <c r="A50" s="250">
        <v>36</v>
      </c>
      <c r="B50" s="251" t="s">
        <v>132</v>
      </c>
      <c r="C50" s="250">
        <v>833</v>
      </c>
      <c r="D50" s="268" t="s">
        <v>125</v>
      </c>
      <c r="E50" s="269">
        <v>200</v>
      </c>
      <c r="F50" s="253">
        <v>0.73</v>
      </c>
      <c r="G50" s="253">
        <f t="shared" si="3"/>
        <v>146</v>
      </c>
    </row>
    <row r="51" spans="1:7" x14ac:dyDescent="0.25">
      <c r="A51" s="250">
        <v>37</v>
      </c>
      <c r="B51" s="251" t="s">
        <v>133</v>
      </c>
      <c r="C51" s="250">
        <v>833</v>
      </c>
      <c r="D51" s="268" t="s">
        <v>125</v>
      </c>
      <c r="E51" s="269">
        <v>200</v>
      </c>
      <c r="F51" s="253">
        <v>0.38</v>
      </c>
      <c r="G51" s="253">
        <f t="shared" si="3"/>
        <v>76</v>
      </c>
    </row>
    <row r="52" spans="1:7" x14ac:dyDescent="0.25">
      <c r="A52" s="250">
        <v>38</v>
      </c>
      <c r="B52" s="251" t="s">
        <v>134</v>
      </c>
      <c r="C52" s="250">
        <v>833</v>
      </c>
      <c r="D52" s="268" t="s">
        <v>125</v>
      </c>
      <c r="E52" s="269">
        <v>200</v>
      </c>
      <c r="F52" s="253">
        <v>2.62</v>
      </c>
      <c r="G52" s="253">
        <f t="shared" si="3"/>
        <v>524</v>
      </c>
    </row>
    <row r="53" spans="1:7" x14ac:dyDescent="0.25">
      <c r="A53" s="250">
        <v>39</v>
      </c>
      <c r="B53" s="251" t="s">
        <v>140</v>
      </c>
      <c r="C53" s="250">
        <v>833</v>
      </c>
      <c r="D53" s="268" t="s">
        <v>125</v>
      </c>
      <c r="E53" s="269">
        <v>200</v>
      </c>
      <c r="F53" s="253">
        <v>1.24</v>
      </c>
      <c r="G53" s="253">
        <f t="shared" si="3"/>
        <v>248</v>
      </c>
    </row>
    <row r="54" spans="1:7" x14ac:dyDescent="0.25">
      <c r="A54" s="250">
        <v>40</v>
      </c>
      <c r="B54" s="251" t="s">
        <v>141</v>
      </c>
      <c r="C54" s="250">
        <v>833</v>
      </c>
      <c r="D54" s="268" t="s">
        <v>125</v>
      </c>
      <c r="E54" s="269">
        <v>200</v>
      </c>
      <c r="F54" s="253">
        <v>2.62</v>
      </c>
      <c r="G54" s="253">
        <f t="shared" si="3"/>
        <v>524</v>
      </c>
    </row>
    <row r="55" spans="1:7" x14ac:dyDescent="0.25">
      <c r="A55" s="250">
        <v>41</v>
      </c>
      <c r="B55" s="251" t="s">
        <v>135</v>
      </c>
      <c r="C55" s="250">
        <v>833</v>
      </c>
      <c r="D55" s="268" t="s">
        <v>125</v>
      </c>
      <c r="E55" s="269">
        <v>200</v>
      </c>
      <c r="F55" s="253">
        <v>1.24</v>
      </c>
      <c r="G55" s="253">
        <f t="shared" si="3"/>
        <v>248</v>
      </c>
    </row>
    <row r="56" spans="1:7" x14ac:dyDescent="0.25">
      <c r="A56" s="250">
        <v>42</v>
      </c>
      <c r="B56" s="251" t="s">
        <v>136</v>
      </c>
      <c r="C56" s="250">
        <v>833</v>
      </c>
      <c r="D56" s="268" t="s">
        <v>125</v>
      </c>
      <c r="E56" s="269">
        <v>200</v>
      </c>
      <c r="F56" s="253">
        <v>0.73</v>
      </c>
      <c r="G56" s="253">
        <f t="shared" si="3"/>
        <v>146</v>
      </c>
    </row>
    <row r="57" spans="1:7" ht="16.5" thickBot="1" x14ac:dyDescent="0.3">
      <c r="A57" s="270">
        <v>43</v>
      </c>
      <c r="B57" s="271" t="s">
        <v>137</v>
      </c>
      <c r="C57" s="270">
        <v>831</v>
      </c>
      <c r="D57" s="272" t="s">
        <v>125</v>
      </c>
      <c r="E57" s="273">
        <v>200</v>
      </c>
      <c r="F57" s="274">
        <v>2.09</v>
      </c>
      <c r="G57" s="274">
        <f t="shared" si="3"/>
        <v>418</v>
      </c>
    </row>
    <row r="58" spans="1:7" ht="16.5" thickBot="1" x14ac:dyDescent="0.3">
      <c r="A58" s="258" t="s">
        <v>186</v>
      </c>
      <c r="B58" s="258"/>
      <c r="C58" s="258"/>
      <c r="D58" s="258"/>
      <c r="E58" s="258"/>
      <c r="F58" s="258"/>
      <c r="G58" s="259">
        <f>SUM(G44:G57)</f>
        <v>9380</v>
      </c>
    </row>
    <row r="59" spans="1:7" ht="16.5" thickBot="1" x14ac:dyDescent="0.3"/>
    <row r="60" spans="1:7" ht="16.5" customHeight="1" thickBot="1" x14ac:dyDescent="0.3">
      <c r="A60" s="240" t="s">
        <v>189</v>
      </c>
      <c r="B60" s="241"/>
      <c r="C60" s="241"/>
      <c r="D60" s="241"/>
      <c r="E60" s="241"/>
      <c r="F60" s="241"/>
      <c r="G60" s="242"/>
    </row>
    <row r="61" spans="1:7" ht="16.5" thickBot="1" x14ac:dyDescent="0.3">
      <c r="A61" s="243" t="s">
        <v>0</v>
      </c>
      <c r="B61" s="243" t="s">
        <v>110</v>
      </c>
      <c r="C61" s="243" t="s">
        <v>111</v>
      </c>
      <c r="D61" s="243" t="s">
        <v>124</v>
      </c>
      <c r="E61" s="244" t="s">
        <v>80</v>
      </c>
      <c r="F61" s="245" t="s">
        <v>184</v>
      </c>
      <c r="G61" s="245" t="s">
        <v>185</v>
      </c>
    </row>
    <row r="62" spans="1:7" x14ac:dyDescent="0.25">
      <c r="A62" s="263">
        <v>44</v>
      </c>
      <c r="B62" s="264" t="s">
        <v>126</v>
      </c>
      <c r="C62" s="263">
        <v>831</v>
      </c>
      <c r="D62" s="265" t="s">
        <v>125</v>
      </c>
      <c r="E62" s="266">
        <v>1000</v>
      </c>
      <c r="F62" s="267">
        <v>15.55</v>
      </c>
      <c r="G62" s="267">
        <f t="shared" ref="G62:G76" si="4">E62*F62</f>
        <v>15550</v>
      </c>
    </row>
    <row r="63" spans="1:7" x14ac:dyDescent="0.25">
      <c r="A63" s="250">
        <v>45</v>
      </c>
      <c r="B63" s="251" t="s">
        <v>127</v>
      </c>
      <c r="C63" s="250">
        <v>831</v>
      </c>
      <c r="D63" s="268" t="s">
        <v>125</v>
      </c>
      <c r="E63" s="269">
        <v>10000</v>
      </c>
      <c r="F63" s="253">
        <v>3.9</v>
      </c>
      <c r="G63" s="253">
        <f t="shared" si="4"/>
        <v>39000</v>
      </c>
    </row>
    <row r="64" spans="1:7" x14ac:dyDescent="0.25">
      <c r="A64" s="250">
        <v>46</v>
      </c>
      <c r="B64" s="251" t="s">
        <v>128</v>
      </c>
      <c r="C64" s="250">
        <v>833</v>
      </c>
      <c r="D64" s="268" t="s">
        <v>125</v>
      </c>
      <c r="E64" s="269">
        <v>1000</v>
      </c>
      <c r="F64" s="253">
        <v>10.38</v>
      </c>
      <c r="G64" s="253">
        <f t="shared" si="4"/>
        <v>10380</v>
      </c>
    </row>
    <row r="65" spans="1:7" x14ac:dyDescent="0.25">
      <c r="A65" s="250">
        <v>47</v>
      </c>
      <c r="B65" s="251" t="s">
        <v>129</v>
      </c>
      <c r="C65" s="250">
        <v>833</v>
      </c>
      <c r="D65" s="268" t="s">
        <v>125</v>
      </c>
      <c r="E65" s="269">
        <v>1000</v>
      </c>
      <c r="F65" s="253">
        <v>1.24</v>
      </c>
      <c r="G65" s="253">
        <f t="shared" si="4"/>
        <v>1240</v>
      </c>
    </row>
    <row r="66" spans="1:7" x14ac:dyDescent="0.25">
      <c r="A66" s="250">
        <v>48</v>
      </c>
      <c r="B66" s="251" t="s">
        <v>130</v>
      </c>
      <c r="C66" s="250">
        <v>833</v>
      </c>
      <c r="D66" s="268" t="s">
        <v>125</v>
      </c>
      <c r="E66" s="269">
        <v>10000</v>
      </c>
      <c r="F66" s="253">
        <v>2.09</v>
      </c>
      <c r="G66" s="253">
        <f t="shared" si="4"/>
        <v>20900</v>
      </c>
    </row>
    <row r="67" spans="1:7" x14ac:dyDescent="0.25">
      <c r="A67" s="250">
        <v>49</v>
      </c>
      <c r="B67" s="251" t="s">
        <v>131</v>
      </c>
      <c r="C67" s="250">
        <v>833</v>
      </c>
      <c r="D67" s="268" t="s">
        <v>125</v>
      </c>
      <c r="E67" s="269">
        <v>1000</v>
      </c>
      <c r="F67" s="253">
        <v>2.09</v>
      </c>
      <c r="G67" s="253">
        <f t="shared" si="4"/>
        <v>2090</v>
      </c>
    </row>
    <row r="68" spans="1:7" x14ac:dyDescent="0.25">
      <c r="A68" s="250">
        <v>50</v>
      </c>
      <c r="B68" s="251" t="s">
        <v>132</v>
      </c>
      <c r="C68" s="250">
        <v>833</v>
      </c>
      <c r="D68" s="268" t="s">
        <v>125</v>
      </c>
      <c r="E68" s="269">
        <v>1000</v>
      </c>
      <c r="F68" s="253">
        <v>0.73</v>
      </c>
      <c r="G68" s="253">
        <f t="shared" si="4"/>
        <v>730</v>
      </c>
    </row>
    <row r="69" spans="1:7" x14ac:dyDescent="0.25">
      <c r="A69" s="250">
        <v>51</v>
      </c>
      <c r="B69" s="251" t="s">
        <v>133</v>
      </c>
      <c r="C69" s="250">
        <v>833</v>
      </c>
      <c r="D69" s="268" t="s">
        <v>125</v>
      </c>
      <c r="E69" s="269">
        <v>1000</v>
      </c>
      <c r="F69" s="253">
        <v>0.38</v>
      </c>
      <c r="G69" s="253">
        <f t="shared" si="4"/>
        <v>380</v>
      </c>
    </row>
    <row r="70" spans="1:7" x14ac:dyDescent="0.25">
      <c r="A70" s="250">
        <v>52</v>
      </c>
      <c r="B70" s="251" t="s">
        <v>134</v>
      </c>
      <c r="C70" s="250">
        <v>833</v>
      </c>
      <c r="D70" s="268" t="s">
        <v>125</v>
      </c>
      <c r="E70" s="269">
        <v>10000</v>
      </c>
      <c r="F70" s="253">
        <v>2.62</v>
      </c>
      <c r="G70" s="253">
        <f t="shared" si="4"/>
        <v>26200</v>
      </c>
    </row>
    <row r="71" spans="1:7" x14ac:dyDescent="0.25">
      <c r="A71" s="250">
        <v>53</v>
      </c>
      <c r="B71" s="251" t="s">
        <v>140</v>
      </c>
      <c r="C71" s="250">
        <v>833</v>
      </c>
      <c r="D71" s="268" t="s">
        <v>125</v>
      </c>
      <c r="E71" s="269">
        <v>1000</v>
      </c>
      <c r="F71" s="253">
        <v>1.24</v>
      </c>
      <c r="G71" s="253">
        <f t="shared" si="4"/>
        <v>1240</v>
      </c>
    </row>
    <row r="72" spans="1:7" x14ac:dyDescent="0.25">
      <c r="A72" s="250">
        <v>54</v>
      </c>
      <c r="B72" s="251" t="s">
        <v>141</v>
      </c>
      <c r="C72" s="250">
        <v>833</v>
      </c>
      <c r="D72" s="268" t="s">
        <v>125</v>
      </c>
      <c r="E72" s="269">
        <v>1000</v>
      </c>
      <c r="F72" s="253">
        <v>2.62</v>
      </c>
      <c r="G72" s="253">
        <f t="shared" si="4"/>
        <v>2620</v>
      </c>
    </row>
    <row r="73" spans="1:7" x14ac:dyDescent="0.25">
      <c r="A73" s="250">
        <v>55</v>
      </c>
      <c r="B73" s="251" t="s">
        <v>135</v>
      </c>
      <c r="C73" s="250">
        <v>833</v>
      </c>
      <c r="D73" s="268" t="s">
        <v>125</v>
      </c>
      <c r="E73" s="269">
        <v>10000</v>
      </c>
      <c r="F73" s="253">
        <v>1.24</v>
      </c>
      <c r="G73" s="253">
        <f t="shared" si="4"/>
        <v>12400</v>
      </c>
    </row>
    <row r="74" spans="1:7" x14ac:dyDescent="0.25">
      <c r="A74" s="250">
        <v>56</v>
      </c>
      <c r="B74" s="251" t="s">
        <v>136</v>
      </c>
      <c r="C74" s="250">
        <v>833</v>
      </c>
      <c r="D74" s="268" t="s">
        <v>125</v>
      </c>
      <c r="E74" s="269">
        <v>1000</v>
      </c>
      <c r="F74" s="253">
        <v>0.73</v>
      </c>
      <c r="G74" s="253">
        <f t="shared" si="4"/>
        <v>730</v>
      </c>
    </row>
    <row r="75" spans="1:7" x14ac:dyDescent="0.25">
      <c r="A75" s="250">
        <v>57</v>
      </c>
      <c r="B75" s="251" t="s">
        <v>137</v>
      </c>
      <c r="C75" s="250">
        <v>831</v>
      </c>
      <c r="D75" s="268" t="s">
        <v>125</v>
      </c>
      <c r="E75" s="269">
        <v>10000</v>
      </c>
      <c r="F75" s="253">
        <v>2.09</v>
      </c>
      <c r="G75" s="253">
        <f t="shared" si="4"/>
        <v>20900</v>
      </c>
    </row>
    <row r="76" spans="1:7" ht="16.5" thickBot="1" x14ac:dyDescent="0.3">
      <c r="A76" s="270">
        <v>58</v>
      </c>
      <c r="B76" s="271" t="s">
        <v>190</v>
      </c>
      <c r="C76" s="270">
        <v>831</v>
      </c>
      <c r="D76" s="272" t="s">
        <v>124</v>
      </c>
      <c r="E76" s="273">
        <v>2</v>
      </c>
      <c r="F76" s="274">
        <v>8192.65</v>
      </c>
      <c r="G76" s="274">
        <f t="shared" si="4"/>
        <v>16385.3</v>
      </c>
    </row>
    <row r="77" spans="1:7" ht="16.5" thickBot="1" x14ac:dyDescent="0.3">
      <c r="A77" s="258" t="s">
        <v>186</v>
      </c>
      <c r="B77" s="258"/>
      <c r="C77" s="258"/>
      <c r="D77" s="258"/>
      <c r="E77" s="258"/>
      <c r="F77" s="258"/>
      <c r="G77" s="259">
        <f>SUM(G62:G76)</f>
        <v>170745.3</v>
      </c>
    </row>
    <row r="78" spans="1:7" ht="16.5" thickBot="1" x14ac:dyDescent="0.3"/>
    <row r="79" spans="1:7" ht="30.75" customHeight="1" thickBot="1" x14ac:dyDescent="0.3">
      <c r="A79" s="240" t="s">
        <v>191</v>
      </c>
      <c r="B79" s="241"/>
      <c r="C79" s="241"/>
      <c r="D79" s="241"/>
      <c r="E79" s="241"/>
      <c r="F79" s="241"/>
      <c r="G79" s="242"/>
    </row>
    <row r="80" spans="1:7" ht="16.5" thickBot="1" x14ac:dyDescent="0.3">
      <c r="A80" s="243" t="s">
        <v>0</v>
      </c>
      <c r="B80" s="243" t="s">
        <v>110</v>
      </c>
      <c r="C80" s="243" t="s">
        <v>111</v>
      </c>
      <c r="D80" s="243" t="s">
        <v>124</v>
      </c>
      <c r="E80" s="244" t="s">
        <v>80</v>
      </c>
      <c r="F80" s="245" t="s">
        <v>184</v>
      </c>
      <c r="G80" s="245" t="s">
        <v>185</v>
      </c>
    </row>
    <row r="81" spans="1:7" x14ac:dyDescent="0.25">
      <c r="A81" s="263">
        <v>59</v>
      </c>
      <c r="B81" s="264" t="s">
        <v>192</v>
      </c>
      <c r="C81" s="263">
        <v>833</v>
      </c>
      <c r="D81" s="265" t="s">
        <v>125</v>
      </c>
      <c r="E81" s="266">
        <v>200</v>
      </c>
      <c r="F81" s="267">
        <v>4.95</v>
      </c>
      <c r="G81" s="267">
        <f t="shared" ref="G81:G85" si="5">E81*F81</f>
        <v>990</v>
      </c>
    </row>
    <row r="82" spans="1:7" x14ac:dyDescent="0.25">
      <c r="A82" s="250">
        <v>60</v>
      </c>
      <c r="B82" s="251" t="s">
        <v>193</v>
      </c>
      <c r="C82" s="250">
        <v>833</v>
      </c>
      <c r="D82" s="268" t="s">
        <v>125</v>
      </c>
      <c r="E82" s="269">
        <v>200</v>
      </c>
      <c r="F82" s="253">
        <v>13.24</v>
      </c>
      <c r="G82" s="253">
        <f t="shared" si="5"/>
        <v>2648</v>
      </c>
    </row>
    <row r="83" spans="1:7" x14ac:dyDescent="0.25">
      <c r="A83" s="250">
        <v>61</v>
      </c>
      <c r="B83" s="251" t="s">
        <v>142</v>
      </c>
      <c r="C83" s="250">
        <v>833</v>
      </c>
      <c r="D83" s="268" t="s">
        <v>125</v>
      </c>
      <c r="E83" s="269">
        <v>200</v>
      </c>
      <c r="F83" s="253">
        <v>5.54</v>
      </c>
      <c r="G83" s="253">
        <f t="shared" si="5"/>
        <v>1108</v>
      </c>
    </row>
    <row r="84" spans="1:7" x14ac:dyDescent="0.25">
      <c r="A84" s="250">
        <v>62</v>
      </c>
      <c r="B84" s="251" t="s">
        <v>143</v>
      </c>
      <c r="C84" s="250">
        <v>833</v>
      </c>
      <c r="D84" s="268" t="s">
        <v>125</v>
      </c>
      <c r="E84" s="269">
        <v>200</v>
      </c>
      <c r="F84" s="253">
        <v>11.04</v>
      </c>
      <c r="G84" s="253">
        <f t="shared" si="5"/>
        <v>2208</v>
      </c>
    </row>
    <row r="85" spans="1:7" ht="16.5" thickBot="1" x14ac:dyDescent="0.3">
      <c r="A85" s="270">
        <v>63</v>
      </c>
      <c r="B85" s="271" t="s">
        <v>194</v>
      </c>
      <c r="C85" s="270">
        <v>833</v>
      </c>
      <c r="D85" s="272" t="s">
        <v>125</v>
      </c>
      <c r="E85" s="273">
        <v>200</v>
      </c>
      <c r="F85" s="274">
        <v>8.84</v>
      </c>
      <c r="G85" s="274">
        <f t="shared" si="5"/>
        <v>1768</v>
      </c>
    </row>
    <row r="86" spans="1:7" ht="16.5" thickBot="1" x14ac:dyDescent="0.3">
      <c r="A86" s="258" t="s">
        <v>186</v>
      </c>
      <c r="B86" s="258"/>
      <c r="C86" s="258"/>
      <c r="D86" s="258"/>
      <c r="E86" s="258"/>
      <c r="F86" s="258"/>
      <c r="G86" s="259">
        <f>SUM(G81:G85)</f>
        <v>8722</v>
      </c>
    </row>
    <row r="87" spans="1:7" ht="16.5" thickBot="1" x14ac:dyDescent="0.3"/>
    <row r="88" spans="1:7" ht="16.5" customHeight="1" thickBot="1" x14ac:dyDescent="0.3">
      <c r="A88" s="240" t="s">
        <v>195</v>
      </c>
      <c r="B88" s="241"/>
      <c r="C88" s="241"/>
      <c r="D88" s="241"/>
      <c r="E88" s="241"/>
      <c r="F88" s="241"/>
      <c r="G88" s="242"/>
    </row>
    <row r="89" spans="1:7" ht="16.5" thickBot="1" x14ac:dyDescent="0.3">
      <c r="A89" s="243" t="s">
        <v>0</v>
      </c>
      <c r="B89" s="243" t="s">
        <v>110</v>
      </c>
      <c r="C89" s="243" t="s">
        <v>111</v>
      </c>
      <c r="D89" s="243" t="s">
        <v>124</v>
      </c>
      <c r="E89" s="244" t="s">
        <v>80</v>
      </c>
      <c r="F89" s="245" t="s">
        <v>184</v>
      </c>
      <c r="G89" s="245" t="s">
        <v>185</v>
      </c>
    </row>
    <row r="90" spans="1:7" x14ac:dyDescent="0.25">
      <c r="A90" s="263">
        <v>64</v>
      </c>
      <c r="B90" s="264" t="s">
        <v>192</v>
      </c>
      <c r="C90" s="263">
        <v>833</v>
      </c>
      <c r="D90" s="265" t="s">
        <v>125</v>
      </c>
      <c r="E90" s="266">
        <v>1000</v>
      </c>
      <c r="F90" s="267">
        <v>4.95</v>
      </c>
      <c r="G90" s="267">
        <f t="shared" ref="G90:G91" si="6">E90*F90</f>
        <v>4950</v>
      </c>
    </row>
    <row r="91" spans="1:7" ht="16.5" thickBot="1" x14ac:dyDescent="0.3">
      <c r="A91" s="270">
        <v>65</v>
      </c>
      <c r="B91" s="271" t="s">
        <v>196</v>
      </c>
      <c r="C91" s="270">
        <v>831</v>
      </c>
      <c r="D91" s="272" t="s">
        <v>124</v>
      </c>
      <c r="E91" s="273">
        <v>2</v>
      </c>
      <c r="F91" s="274">
        <v>44123.48</v>
      </c>
      <c r="G91" s="274">
        <f t="shared" si="6"/>
        <v>88246.96</v>
      </c>
    </row>
    <row r="92" spans="1:7" ht="16.5" thickBot="1" x14ac:dyDescent="0.3">
      <c r="A92" s="258" t="s">
        <v>186</v>
      </c>
      <c r="B92" s="258"/>
      <c r="C92" s="258"/>
      <c r="D92" s="258"/>
      <c r="E92" s="258"/>
      <c r="F92" s="258"/>
      <c r="G92" s="259">
        <f>SUM(G90:G91)</f>
        <v>93196.96</v>
      </c>
    </row>
    <row r="93" spans="1:7" ht="16.5" thickBot="1" x14ac:dyDescent="0.3">
      <c r="A93" s="275"/>
      <c r="B93" s="275"/>
      <c r="C93" s="275"/>
      <c r="D93" s="275"/>
      <c r="E93" s="275"/>
      <c r="F93" s="276"/>
    </row>
    <row r="94" spans="1:7" ht="16.5" thickBot="1" x14ac:dyDescent="0.3">
      <c r="A94" s="240" t="s">
        <v>197</v>
      </c>
      <c r="B94" s="241"/>
      <c r="C94" s="241"/>
      <c r="D94" s="241"/>
      <c r="E94" s="241"/>
      <c r="F94" s="241"/>
      <c r="G94" s="242"/>
    </row>
    <row r="95" spans="1:7" ht="16.5" thickBot="1" x14ac:dyDescent="0.3">
      <c r="A95" s="243" t="s">
        <v>0</v>
      </c>
      <c r="B95" s="243" t="s">
        <v>110</v>
      </c>
      <c r="C95" s="243" t="s">
        <v>111</v>
      </c>
      <c r="D95" s="243" t="s">
        <v>124</v>
      </c>
      <c r="E95" s="244" t="s">
        <v>80</v>
      </c>
      <c r="F95" s="245" t="s">
        <v>184</v>
      </c>
      <c r="G95" s="245" t="s">
        <v>185</v>
      </c>
    </row>
    <row r="96" spans="1:7" x14ac:dyDescent="0.25">
      <c r="A96" s="263">
        <v>66</v>
      </c>
      <c r="B96" s="264" t="s">
        <v>193</v>
      </c>
      <c r="C96" s="263">
        <v>833</v>
      </c>
      <c r="D96" s="265" t="s">
        <v>125</v>
      </c>
      <c r="E96" s="266">
        <v>10000</v>
      </c>
      <c r="F96" s="267">
        <v>13.24</v>
      </c>
      <c r="G96" s="267">
        <f t="shared" ref="G96:G100" si="7">E96*F96</f>
        <v>132400</v>
      </c>
    </row>
    <row r="97" spans="1:7" x14ac:dyDescent="0.25">
      <c r="A97" s="250">
        <v>67</v>
      </c>
      <c r="B97" s="251" t="s">
        <v>142</v>
      </c>
      <c r="C97" s="250">
        <v>833</v>
      </c>
      <c r="D97" s="268" t="s">
        <v>125</v>
      </c>
      <c r="E97" s="269">
        <v>1000</v>
      </c>
      <c r="F97" s="253">
        <v>5.54</v>
      </c>
      <c r="G97" s="253">
        <f t="shared" si="7"/>
        <v>5540</v>
      </c>
    </row>
    <row r="98" spans="1:7" x14ac:dyDescent="0.25">
      <c r="A98" s="250">
        <v>68</v>
      </c>
      <c r="B98" s="251" t="s">
        <v>143</v>
      </c>
      <c r="C98" s="250">
        <v>833</v>
      </c>
      <c r="D98" s="268" t="s">
        <v>125</v>
      </c>
      <c r="E98" s="269">
        <v>1000</v>
      </c>
      <c r="F98" s="253">
        <v>11.04</v>
      </c>
      <c r="G98" s="253">
        <f t="shared" si="7"/>
        <v>11040</v>
      </c>
    </row>
    <row r="99" spans="1:7" x14ac:dyDescent="0.25">
      <c r="A99" s="250">
        <v>69</v>
      </c>
      <c r="B99" s="251" t="s">
        <v>194</v>
      </c>
      <c r="C99" s="250">
        <v>833</v>
      </c>
      <c r="D99" s="268" t="s">
        <v>125</v>
      </c>
      <c r="E99" s="269">
        <v>10000</v>
      </c>
      <c r="F99" s="253">
        <v>5.45</v>
      </c>
      <c r="G99" s="253">
        <f t="shared" si="7"/>
        <v>54500</v>
      </c>
    </row>
    <row r="100" spans="1:7" ht="16.5" thickBot="1" x14ac:dyDescent="0.3">
      <c r="A100" s="270">
        <v>70</v>
      </c>
      <c r="B100" s="271" t="s">
        <v>149</v>
      </c>
      <c r="C100" s="270">
        <v>833</v>
      </c>
      <c r="D100" s="272" t="s">
        <v>125</v>
      </c>
      <c r="E100" s="273">
        <v>10000</v>
      </c>
      <c r="F100" s="274">
        <v>8.84</v>
      </c>
      <c r="G100" s="274">
        <f t="shared" si="7"/>
        <v>88400</v>
      </c>
    </row>
    <row r="101" spans="1:7" ht="16.5" thickBot="1" x14ac:dyDescent="0.3">
      <c r="A101" s="258" t="s">
        <v>186</v>
      </c>
      <c r="B101" s="258"/>
      <c r="C101" s="258"/>
      <c r="D101" s="258"/>
      <c r="E101" s="258"/>
      <c r="F101" s="258"/>
      <c r="G101" s="259">
        <f>SUM(G96:G100)</f>
        <v>291880</v>
      </c>
    </row>
  </sheetData>
  <mergeCells count="16">
    <mergeCell ref="A88:G88"/>
    <mergeCell ref="A92:F92"/>
    <mergeCell ref="A94:G94"/>
    <mergeCell ref="A101:F101"/>
    <mergeCell ref="A42:G42"/>
    <mergeCell ref="A58:F58"/>
    <mergeCell ref="A60:G60"/>
    <mergeCell ref="A77:F77"/>
    <mergeCell ref="A79:G79"/>
    <mergeCell ref="A86:F86"/>
    <mergeCell ref="A1:G1"/>
    <mergeCell ref="A17:F17"/>
    <mergeCell ref="A19:G19"/>
    <mergeCell ref="A31:F31"/>
    <mergeCell ref="A33:G33"/>
    <mergeCell ref="A40:F40"/>
  </mergeCells>
  <pageMargins left="0.511811024" right="0.511811024" top="0.78740157499999996" bottom="0.78740157499999996" header="0.31496062000000002" footer="0.31496062000000002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39</vt:i4>
      </vt:variant>
    </vt:vector>
  </HeadingPairs>
  <TitlesOfParts>
    <vt:vector size="78" baseType="lpstr">
      <vt:lpstr>Cálculo do fator "K"</vt:lpstr>
      <vt:lpstr>Proj_Arquitetônico</vt:lpstr>
      <vt:lpstr>Proj_Layout</vt:lpstr>
      <vt:lpstr>Proj_Estr.Concreto</vt:lpstr>
      <vt:lpstr>Proj_Estr.Metálica</vt:lpstr>
      <vt:lpstr>Proj_Incêndio</vt:lpstr>
      <vt:lpstr>Proj_Hidrossanitário</vt:lpstr>
      <vt:lpstr>Proj_Pluvial</vt:lpstr>
      <vt:lpstr>Proj_GLP</vt:lpstr>
      <vt:lpstr>Proj_Eletrico</vt:lpstr>
      <vt:lpstr>Proj_SubGer</vt:lpstr>
      <vt:lpstr>Proj_Fotov</vt:lpstr>
      <vt:lpstr>Proj_Cab.CFTV</vt:lpstr>
      <vt:lpstr>Proj_Paisagismo</vt:lpstr>
      <vt:lpstr>Proj_Sinalização V</vt:lpstr>
      <vt:lpstr>Proj_Elevador</vt:lpstr>
      <vt:lpstr>Fisc_Proj_Arquitetônico</vt:lpstr>
      <vt:lpstr>Fisc_Proj_Layout</vt:lpstr>
      <vt:lpstr>Fisc_Proj_Estr.Concreto</vt:lpstr>
      <vt:lpstr>Fisc_Proj_Estr.Metálica</vt:lpstr>
      <vt:lpstr>Fisc_Proj_Incêndio</vt:lpstr>
      <vt:lpstr>Fisc_Proj_Hidrossanitário</vt:lpstr>
      <vt:lpstr>Fisc_Proj_Pluvial</vt:lpstr>
      <vt:lpstr>Fisc_Proj_GLP</vt:lpstr>
      <vt:lpstr>Fisc_Proj_Eletrico</vt:lpstr>
      <vt:lpstr>Fisc_Proj_SubGer</vt:lpstr>
      <vt:lpstr>Fisc_Proj_Fotov</vt:lpstr>
      <vt:lpstr>Fisc_Proj_Cab.CFTV</vt:lpstr>
      <vt:lpstr>Fisc_Proj_Paisagismo</vt:lpstr>
      <vt:lpstr>Fisc_Proj_Sinalização V</vt:lpstr>
      <vt:lpstr>Fisc_Proj_Elevador</vt:lpstr>
      <vt:lpstr>Fic_Exec_Estr.Metálica</vt:lpstr>
      <vt:lpstr>Fisc_Exec_Eletrico</vt:lpstr>
      <vt:lpstr>Fisc_Exec_SubGer</vt:lpstr>
      <vt:lpstr>Fisc_Exec_Fotov</vt:lpstr>
      <vt:lpstr>Fisc_Exec_Cab.CFTV</vt:lpstr>
      <vt:lpstr>Fisc_Exec_ArCond</vt:lpstr>
      <vt:lpstr>Fisc_Exec_Elevador</vt:lpstr>
      <vt:lpstr>EST. PREÇOS RESUMO</vt:lpstr>
      <vt:lpstr>'Cálculo do fator "K"'!Area_de_impressao</vt:lpstr>
      <vt:lpstr>'EST. PREÇOS RESUMO'!Area_de_impressao</vt:lpstr>
      <vt:lpstr>Fic_Exec_Estr.Metálica!Area_de_impressao</vt:lpstr>
      <vt:lpstr>Fisc_Exec_ArCond!Area_de_impressao</vt:lpstr>
      <vt:lpstr>Fisc_Exec_Cab.CFTV!Area_de_impressao</vt:lpstr>
      <vt:lpstr>Fisc_Exec_Eletrico!Area_de_impressao</vt:lpstr>
      <vt:lpstr>Fisc_Exec_Elevador!Area_de_impressao</vt:lpstr>
      <vt:lpstr>Fisc_Exec_Fotov!Area_de_impressao</vt:lpstr>
      <vt:lpstr>Fisc_Exec_SubGer!Area_de_impressao</vt:lpstr>
      <vt:lpstr>Fisc_Proj_Arquitetônico!Area_de_impressao</vt:lpstr>
      <vt:lpstr>Fisc_Proj_Cab.CFTV!Area_de_impressao</vt:lpstr>
      <vt:lpstr>Fisc_Proj_Eletrico!Area_de_impressao</vt:lpstr>
      <vt:lpstr>Fisc_Proj_Elevador!Area_de_impressao</vt:lpstr>
      <vt:lpstr>Fisc_Proj_Estr.Concreto!Area_de_impressao</vt:lpstr>
      <vt:lpstr>Fisc_Proj_Estr.Metálica!Area_de_impressao</vt:lpstr>
      <vt:lpstr>Fisc_Proj_Fotov!Area_de_impressao</vt:lpstr>
      <vt:lpstr>Fisc_Proj_GLP!Area_de_impressao</vt:lpstr>
      <vt:lpstr>Fisc_Proj_Hidrossanitário!Area_de_impressao</vt:lpstr>
      <vt:lpstr>Fisc_Proj_Incêndio!Area_de_impressao</vt:lpstr>
      <vt:lpstr>Fisc_Proj_Layout!Area_de_impressao</vt:lpstr>
      <vt:lpstr>Fisc_Proj_Paisagismo!Area_de_impressao</vt:lpstr>
      <vt:lpstr>Fisc_Proj_Pluvial!Area_de_impressao</vt:lpstr>
      <vt:lpstr>'Fisc_Proj_Sinalização V'!Area_de_impressao</vt:lpstr>
      <vt:lpstr>Fisc_Proj_SubGer!Area_de_impressao</vt:lpstr>
      <vt:lpstr>Proj_Arquitetônico!Area_de_impressao</vt:lpstr>
      <vt:lpstr>Proj_Cab.CFTV!Area_de_impressao</vt:lpstr>
      <vt:lpstr>Proj_Eletrico!Area_de_impressao</vt:lpstr>
      <vt:lpstr>Proj_Elevador!Area_de_impressao</vt:lpstr>
      <vt:lpstr>Proj_Estr.Concreto!Area_de_impressao</vt:lpstr>
      <vt:lpstr>Proj_Estr.Metálica!Area_de_impressao</vt:lpstr>
      <vt:lpstr>Proj_Fotov!Area_de_impressao</vt:lpstr>
      <vt:lpstr>Proj_GLP!Area_de_impressao</vt:lpstr>
      <vt:lpstr>Proj_Hidrossanitário!Area_de_impressao</vt:lpstr>
      <vt:lpstr>Proj_Incêndio!Area_de_impressao</vt:lpstr>
      <vt:lpstr>Proj_Layout!Area_de_impressao</vt:lpstr>
      <vt:lpstr>Proj_Paisagismo!Area_de_impressao</vt:lpstr>
      <vt:lpstr>Proj_Pluvial!Area_de_impressao</vt:lpstr>
      <vt:lpstr>'Proj_Sinalização V'!Area_de_impressao</vt:lpstr>
      <vt:lpstr>Proj_SubGer!Area_de_impressao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SBE</dc:creator>
  <cp:lastModifiedBy>Rogerio Victor Alves Melo</cp:lastModifiedBy>
  <cp:lastPrinted>2025-05-26T14:48:21Z</cp:lastPrinted>
  <dcterms:created xsi:type="dcterms:W3CDTF">2013-07-09T12:36:16Z</dcterms:created>
  <dcterms:modified xsi:type="dcterms:W3CDTF">2025-08-27T17:41:27Z</dcterms:modified>
</cp:coreProperties>
</file>